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C - SANTA CATARINA/AG - FLORIANOPOLIS - SC/2025/REPUBLICAÇÃO/SICLG/Anexos Principais/"/>
    </mc:Choice>
  </mc:AlternateContent>
  <xr:revisionPtr revIDLastSave="65" documentId="8_{AFEA16AB-FFB1-49EC-8A6D-E174EDABCBA1}" xr6:coauthVersionLast="47" xr6:coauthVersionMax="47" xr10:uidLastSave="{AC8622EC-59A1-406B-B717-E9A439814802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I50" i="9" l="1"/>
  <c r="H50" i="9"/>
  <c r="H49" i="9" l="1"/>
  <c r="I49" i="9"/>
  <c r="H27" i="9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F36" i="9"/>
  <c r="J36" i="9"/>
  <c r="H39" i="9"/>
  <c r="I39" i="9"/>
  <c r="L39" i="9"/>
  <c r="M39" i="9"/>
  <c r="F40" i="9"/>
  <c r="J40" i="9"/>
  <c r="H43" i="9"/>
  <c r="L67" i="9" s="1"/>
  <c r="H44" i="9"/>
  <c r="L68" i="9" s="1"/>
  <c r="F45" i="9"/>
  <c r="H54" i="9"/>
  <c r="H55" i="9"/>
  <c r="H56" i="9"/>
  <c r="F57" i="9"/>
  <c r="L77" i="9"/>
  <c r="L78" i="9"/>
  <c r="L76" i="9"/>
  <c r="L28" i="9" l="1"/>
  <c r="L62" i="9" s="1"/>
  <c r="H28" i="9"/>
  <c r="L61" i="9" s="1"/>
  <c r="H36" i="9"/>
  <c r="L40" i="9"/>
  <c r="L36" i="9"/>
  <c r="H40" i="9"/>
  <c r="H57" i="9"/>
  <c r="L72" i="9" s="1"/>
  <c r="H45" i="9"/>
  <c r="L79" i="9"/>
  <c r="F2" i="2"/>
  <c r="L64" i="9" l="1"/>
  <c r="L65" i="9"/>
  <c r="F51" i="9"/>
  <c r="H51" i="9" l="1"/>
  <c r="L71" i="9" l="1"/>
  <c r="L73" i="9" s="1"/>
  <c r="L84" i="9" s="1"/>
  <c r="L69" i="9"/>
  <c r="L82" i="9" s="1"/>
  <c r="L83" i="9" s="1"/>
  <c r="L85" i="9" l="1"/>
</calcChain>
</file>

<file path=xl/sharedStrings.xml><?xml version="1.0" encoding="utf-8"?>
<sst xmlns="http://schemas.openxmlformats.org/spreadsheetml/2006/main" count="575" uniqueCount="224">
  <si>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</si>
  <si>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</si>
  <si>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</si>
  <si>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</si>
  <si>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</si>
  <si>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</si>
  <si>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</si>
  <si>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</si>
  <si>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</si>
  <si>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</si>
  <si>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</si>
  <si>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</si>
  <si>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</si>
  <si>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</si>
  <si>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</si>
  <si>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</si>
  <si>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</si>
  <si>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</si>
  <si>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</si>
  <si>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</si>
  <si>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</si>
  <si>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</si>
  <si>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</si>
  <si>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</si>
  <si>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</si>
  <si>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</si>
  <si>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</si>
  <si>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</si>
  <si>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</si>
  <si>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</si>
  <si>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</si>
  <si>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</si>
  <si>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</si>
  <si>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</si>
  <si>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</si>
  <si>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</si>
  <si>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</si>
  <si>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</si>
  <si>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</si>
  <si>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</si>
  <si>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</si>
  <si>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</si>
  <si>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</si>
  <si>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</si>
  <si>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</si>
  <si>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</si>
  <si>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</si>
  <si>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</si>
  <si>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</si>
  <si>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</si>
  <si>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</si>
  <si>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</si>
  <si>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</si>
  <si>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</si>
  <si>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</si>
  <si>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</si>
  <si>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</si>
  <si>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</si>
  <si>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</si>
  <si>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</si>
  <si>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</si>
  <si>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</si>
  <si>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</si>
  <si>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</si>
  <si>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</si>
  <si>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</si>
  <si>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</si>
  <si>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</si>
  <si>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</si>
  <si>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</si>
  <si>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</si>
  <si>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</si>
  <si>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</si>
  <si>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</si>
  <si>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</si>
  <si>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</si>
  <si>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</si>
  <si>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</si>
  <si>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</si>
  <si>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</si>
  <si>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</si>
  <si>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</si>
  <si>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</si>
  <si>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</si>
  <si>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</si>
  <si>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</si>
  <si>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</si>
  <si>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</si>
  <si>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</si>
  <si>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</si>
  <si>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</si>
  <si>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</si>
  <si>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</si>
  <si>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</si>
  <si>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</si>
  <si>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</si>
  <si>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</si>
  <si>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</si>
  <si>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</si>
  <si>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</si>
  <si>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</si>
  <si>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</si>
  <si>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</si>
  <si>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</si>
  <si>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</si>
  <si>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</si>
  <si>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</si>
  <si>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</si>
  <si>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</si>
  <si>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</si>
  <si>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</si>
  <si>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</si>
  <si>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1784I</t>
  </si>
  <si>
    <t>1877J</t>
  </si>
  <si>
    <t>2375A</t>
  </si>
  <si>
    <t>3078B</t>
  </si>
  <si>
    <t>3078E</t>
  </si>
  <si>
    <t>0408J</t>
  </si>
  <si>
    <t>ANITA GARIBALDI, SC</t>
  </si>
  <si>
    <t>NEWTON MACUCO, SC</t>
  </si>
  <si>
    <t>PRAIA DE FORA, SC</t>
  </si>
  <si>
    <t>UNIVERSITARIA, SC</t>
  </si>
  <si>
    <t>MAURO RAMOS, SC</t>
  </si>
  <si>
    <t>BAIA NORTE, SC</t>
  </si>
  <si>
    <t>CORONEL AMERICO, SC</t>
  </si>
  <si>
    <t>COQUEIROS, SC</t>
  </si>
  <si>
    <t>PALHOCA, SC</t>
  </si>
  <si>
    <t>HERCILIO LUZ, SC</t>
  </si>
  <si>
    <t>BIGUACU, SC</t>
  </si>
  <si>
    <t>KOBRASOL, SC</t>
  </si>
  <si>
    <t>MIRAMAR, SC</t>
  </si>
  <si>
    <t>JUSTICA FEDERAL FLORIANOPOLIS, SC</t>
  </si>
  <si>
    <t>TRT 12A REGIAO FLORIANOPOLIS, SC</t>
  </si>
  <si>
    <t>SAO JOSE DA TERRA FIRME, SC</t>
  </si>
  <si>
    <t>INGLESES, SC</t>
  </si>
  <si>
    <t>CAMBIRELA, SC</t>
  </si>
  <si>
    <t>BAIRRO FORQUILHINHA, SC</t>
  </si>
  <si>
    <t>CAMPECHE, SC</t>
  </si>
  <si>
    <t>POETA ZININHO, SC</t>
  </si>
  <si>
    <t>SAO JOAO BATISTA, SC</t>
  </si>
  <si>
    <t>SANTO AMARO DA IMPERATRIZ, SC</t>
  </si>
  <si>
    <t>PONTE DO IMARUIM, SC</t>
  </si>
  <si>
    <t>AREIAS, SC</t>
  </si>
  <si>
    <t>AG EMPRESARIAL FLORIANOPOLIS</t>
  </si>
  <si>
    <t>ANTONIO CARLOS, SC</t>
  </si>
  <si>
    <t>CANASVIEIRAS, SC</t>
  </si>
  <si>
    <t>LAGOA DA CONCEICAO, SC</t>
  </si>
  <si>
    <t>PA PREFEITURA DE PALHOCA, SC</t>
  </si>
  <si>
    <t>PA PM FLORIANOPOLIS ADMINISTRACAO</t>
  </si>
  <si>
    <t>PA TRT 12A REGIAO FLORIANOPOLIS II, SC</t>
  </si>
  <si>
    <t>PA PM DE SAO JOSE</t>
  </si>
  <si>
    <t>PA JUSTICA DO TRABALHO SAO JOSE, SC</t>
  </si>
  <si>
    <t>PA CASAN</t>
  </si>
  <si>
    <t>R FELIPE SCHMIDT, 249 ARS</t>
  </si>
  <si>
    <t>CENTRO</t>
  </si>
  <si>
    <t>R TIJUCAS, 20</t>
  </si>
  <si>
    <t>ESTREITO</t>
  </si>
  <si>
    <t>AV PROF OTHON GAMA D ECA, 611</t>
  </si>
  <si>
    <t>R DELFINO CONTI, 41 CAMPUS UNIVERSITARIO</t>
  </si>
  <si>
    <t>TRINDADE</t>
  </si>
  <si>
    <t>AV MAURO RAMOS, 825</t>
  </si>
  <si>
    <t>R PASCHOAL APOSTOLO PITSICA, 5064</t>
  </si>
  <si>
    <t>AGRONOMICA</t>
  </si>
  <si>
    <t>AV LEOBERTO LEAL, 389</t>
  </si>
  <si>
    <t>BARREIROS</t>
  </si>
  <si>
    <t>AV ALMIRANTE TAMANDARE, 355</t>
  </si>
  <si>
    <t>COQUEIROS</t>
  </si>
  <si>
    <t>AV BARAO DO RIO BRANCO, 51</t>
  </si>
  <si>
    <t>AV PREF OSMAR CUNHA   183 LJS 16/18/20</t>
  </si>
  <si>
    <t>R PREF LEOPOLDO FREIBERGER, 268</t>
  </si>
  <si>
    <t>R ADHEMAR DA SILVA, 1087</t>
  </si>
  <si>
    <t>KOBRASOL</t>
  </si>
  <si>
    <t>R TRAJANO, 187</t>
  </si>
  <si>
    <t>R PASCHOAL APOSTOLO PITSICA, 4810 TERREO</t>
  </si>
  <si>
    <t>R ALMIRANTE LAMEGO 1389, .</t>
  </si>
  <si>
    <t>R JOAQUIM VAZ, 1313</t>
  </si>
  <si>
    <t>PRAIA COMPRIDA</t>
  </si>
  <si>
    <t>ROD ARMANDO CALIL BULOS, 6200</t>
  </si>
  <si>
    <t>INGLESES DO RIO VERM</t>
  </si>
  <si>
    <t>AV ATILIO PEDRO PAGANI, 500</t>
  </si>
  <si>
    <t>PASSA VINTE</t>
  </si>
  <si>
    <t>R VER. ARTHUR MANOEL MARIANO, 959</t>
  </si>
  <si>
    <t>PICADAS DO NORTE</t>
  </si>
  <si>
    <t>AV PEQUENO PRINCIPE, 1548</t>
  </si>
  <si>
    <t>CAMPECHE</t>
  </si>
  <si>
    <t>PC QUINZE DE NOVEMBRO, 30</t>
  </si>
  <si>
    <t>AV JOAO VICENTE GOMES, 120</t>
  </si>
  <si>
    <t>R PREF JOSE KHERIG, 5340</t>
  </si>
  <si>
    <t>R TENENTE FRANCISCO LEHMKHUL, 285</t>
  </si>
  <si>
    <t>R MARCELO ANTONIO REIS LT 68,69,70,71</t>
  </si>
  <si>
    <t>AREIAS</t>
  </si>
  <si>
    <t>SRV NOSSA SRA. DE LOURDES, 111 6 AND</t>
  </si>
  <si>
    <t>R JOAO HENRIQUE PAULI, 325</t>
  </si>
  <si>
    <t>R HYPOLITO GREGORIO PEREIRA, S/N</t>
  </si>
  <si>
    <t>CANASVIEIRAS</t>
  </si>
  <si>
    <t>AV AFONSO DELAMBERT NETO, 574</t>
  </si>
  <si>
    <t>LAGOA DA CONCEICAO</t>
  </si>
  <si>
    <t xml:space="preserve">AV HILZA TERESINHA PAGANI 280            </t>
  </si>
  <si>
    <t>PQ RESIDENCIAL PAGANI</t>
  </si>
  <si>
    <t>RUA CONSELHEIRO MAFRA 656</t>
  </si>
  <si>
    <t>RUA ESTEVES JUNIOR, 395</t>
  </si>
  <si>
    <t>RUA ACIONI SOUZA FILHO, SN</t>
  </si>
  <si>
    <t>AV ACIONI SOUZA FILHO, 657 TERREO</t>
  </si>
  <si>
    <t>RUA EMILIO BLUM 83</t>
  </si>
  <si>
    <t>FLORIANOPOLIS</t>
  </si>
  <si>
    <t>SAO JOSE</t>
  </si>
  <si>
    <t>PALHOCA</t>
  </si>
  <si>
    <t>BIGUACU</t>
  </si>
  <si>
    <t>SAO JOAO BATISTA</t>
  </si>
  <si>
    <t>SANTO AMARO DA IMPERATRIZ</t>
  </si>
  <si>
    <t>ANTONIO CARLOS</t>
  </si>
  <si>
    <t>ITEM I - AGÊNCIA - REGIÃO DE FLORIANÓPOLIS / SC</t>
  </si>
  <si>
    <t>FLORIANÓPOLIS</t>
  </si>
  <si>
    <t>ANTÔNIO CARLOS</t>
  </si>
  <si>
    <t>BIGUAÇU</t>
  </si>
  <si>
    <t>PALHOÇA</t>
  </si>
  <si>
    <t>SÃO JOSÉ</t>
  </si>
  <si>
    <t>SÃO JOÃO BATISTA</t>
  </si>
  <si>
    <t>FLORIANOPÓLIS X BLUMENAU</t>
  </si>
  <si>
    <t>FLORIANÓPOLIS X CURITIBA</t>
  </si>
  <si>
    <t>TAXA LIMITADA A 0,028%</t>
  </si>
  <si>
    <t>TAXA LIMITADA A 0,056%</t>
  </si>
  <si>
    <t>TAXA LIMITADA A 0,0140%</t>
  </si>
  <si>
    <t>ONZE MILHÕES, QUATROCENTOS E QUARENTA E OITO MIL, NOVECENTOS E OITENTA E SEIS REAIS E DEZOITO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</si>
</sst>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99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99</v>
      </c>
    </row>
    <row r="17" spans="2:2" x14ac:dyDescent="0.35">
      <c r="B17" t="s">
        <v>10</v>
      </c>
    </row>
    <row r="18" spans="2:2" x14ac:dyDescent="0.35">
      <c r="B18" t="s">
        <v>95</v>
      </c>
    </row>
    <row r="19" spans="2:2" x14ac:dyDescent="0.35">
      <c r="B19" t="s">
        <v>96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99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7"/>
  <sheetViews>
    <sheetView showGridLines="0" tabSelected="1" topLeftCell="F38" zoomScale="106" zoomScaleNormal="106" zoomScalePageLayoutView="85" workbookViewId="0">
      <selection activeCell="I57" sqref="I57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5.08984375" style="99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5.453125" style="99" bestFit="1" customWidth="1"/>
    <col min="10" max="10" width="24.1796875" style="99" bestFit="1" customWidth="1"/>
    <col min="11" max="11" width="20" style="99" bestFit="1" customWidth="1"/>
    <col min="12" max="12" width="40" style="99" bestFit="1" customWidth="1"/>
    <col min="13" max="13" width="11.1796875" style="99" bestFit="1" customWidth="1"/>
  </cols>
  <sheetData>
    <row r="2" spans="1:13" ht="75" customHeight="1" x14ac:dyDescent="0.35">
      <c r="B2" s="80"/>
      <c r="C2" s="81"/>
      <c r="D2" s="282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9"/>
      <c r="C4" s="16"/>
      <c r="D4" s="170"/>
      <c r="E4" s="171"/>
      <c r="F4" s="295"/>
      <c r="G4" s="295"/>
      <c r="H4" s="171"/>
      <c r="I4" s="171"/>
      <c r="J4" s="171"/>
      <c r="K4" s="171"/>
      <c r="L4" s="171"/>
      <c r="M4" s="172"/>
    </row>
    <row r="5" spans="1:13" s="17" customFormat="1" x14ac:dyDescent="0.35">
      <c r="A5" s="99"/>
      <c r="B5" s="23" t="s">
        <v>13</v>
      </c>
      <c r="C5" s="67"/>
      <c r="D5" s="173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15</v>
      </c>
      <c r="C6" s="67"/>
      <c r="D6" s="173" t="s">
        <v>16</v>
      </c>
      <c r="E6" s="68"/>
      <c r="F6" s="296"/>
      <c r="G6" s="296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17</v>
      </c>
      <c r="C7" s="67"/>
      <c r="D7" s="173" t="s">
        <v>18</v>
      </c>
      <c r="E7" s="68"/>
      <c r="F7" s="296"/>
      <c r="G7" s="296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19</v>
      </c>
      <c r="C8" s="67"/>
      <c r="D8" s="173" t="s">
        <v>20</v>
      </c>
      <c r="E8" s="68"/>
      <c r="F8" s="296"/>
      <c r="G8" s="296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21</v>
      </c>
      <c r="C9" s="67"/>
      <c r="D9" s="173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23</v>
      </c>
      <c r="C10" s="67"/>
      <c r="D10" s="290">
        <v>45778</v>
      </c>
      <c r="E10" s="68"/>
      <c r="F10" s="296"/>
      <c r="G10" s="296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4"/>
      <c r="C11" s="175"/>
      <c r="D11" s="176"/>
      <c r="E11" s="177"/>
      <c r="F11" s="294"/>
      <c r="G11" s="294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211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24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5" customHeight="1" x14ac:dyDescent="0.35">
      <c r="A15" s="98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5" customHeight="1" x14ac:dyDescent="0.35">
      <c r="A17" s="98"/>
      <c r="B17" s="12" t="s">
        <v>27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5" customHeight="1" x14ac:dyDescent="0.35">
      <c r="A18" s="99"/>
      <c r="B18" s="13" t="s">
        <v>28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5" customHeight="1" x14ac:dyDescent="0.35">
      <c r="A19" s="99"/>
      <c r="B19" s="12" t="s">
        <v>29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5" customHeight="1" x14ac:dyDescent="0.35">
      <c r="A20" s="98"/>
      <c r="B20" s="12" t="s">
        <v>30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5" customHeight="1" x14ac:dyDescent="0.35">
      <c r="B21" s="162" t="s">
        <v>31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5" customHeight="1" x14ac:dyDescent="0.35">
      <c r="A22" s="98"/>
      <c r="B22" s="12" t="s">
        <v>32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5" customHeight="1" x14ac:dyDescent="0.55000000000000004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" x14ac:dyDescent="0.45">
      <c r="A24" s="100"/>
      <c r="B24" s="63" t="s">
        <v>33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7" customFormat="1" ht="17.5" x14ac:dyDescent="0.35">
      <c r="A25" s="101"/>
      <c r="B25" s="46" t="s">
        <v>34</v>
      </c>
      <c r="C25" s="47"/>
      <c r="D25" s="48"/>
      <c r="E25" s="50"/>
      <c r="F25" s="179" t="s">
        <v>43</v>
      </c>
      <c r="G25" s="49"/>
      <c r="H25" s="48"/>
      <c r="I25" s="48"/>
      <c r="J25" s="180" t="s">
        <v>35</v>
      </c>
      <c r="K25" s="181"/>
      <c r="L25" s="48"/>
      <c r="M25" s="50"/>
    </row>
    <row r="26" spans="1:13" s="17" customFormat="1" ht="15" customHeight="1" x14ac:dyDescent="0.35">
      <c r="A26" s="99"/>
      <c r="B26" s="182"/>
      <c r="C26" s="183" t="s">
        <v>36</v>
      </c>
      <c r="D26" s="184" t="s">
        <v>37</v>
      </c>
      <c r="E26" s="184" t="s">
        <v>38</v>
      </c>
      <c r="F26" s="185" t="s">
        <v>39</v>
      </c>
      <c r="G26" s="186" t="s">
        <v>40</v>
      </c>
      <c r="H26" s="187" t="s">
        <v>41</v>
      </c>
      <c r="I26" s="188"/>
      <c r="J26" s="189" t="s">
        <v>39</v>
      </c>
      <c r="K26" s="190" t="s">
        <v>40</v>
      </c>
      <c r="L26" s="191" t="s">
        <v>41</v>
      </c>
      <c r="M26" s="192"/>
    </row>
    <row r="27" spans="1:13" s="17" customFormat="1" ht="15" customHeight="1" x14ac:dyDescent="0.35">
      <c r="A27" s="99"/>
      <c r="B27" s="193"/>
      <c r="C27" s="194" t="s">
        <v>212</v>
      </c>
      <c r="D27" s="195" t="s">
        <v>212</v>
      </c>
      <c r="E27" s="196" t="s">
        <v>6</v>
      </c>
      <c r="F27" s="197">
        <f>35+11</f>
        <v>46</v>
      </c>
      <c r="G27" s="198">
        <v>828</v>
      </c>
      <c r="H27" s="199">
        <f>ROUND(G27*F27,2)</f>
        <v>38088</v>
      </c>
      <c r="I27" s="200"/>
      <c r="J27" s="197">
        <v>1</v>
      </c>
      <c r="K27" s="201">
        <v>1182</v>
      </c>
      <c r="L27" s="199">
        <f>ROUND(J27*K27,2)</f>
        <v>1182</v>
      </c>
      <c r="M27" s="200"/>
    </row>
    <row r="28" spans="1:13" s="51" customFormat="1" ht="15" customHeight="1" x14ac:dyDescent="0.45">
      <c r="A28" s="102"/>
      <c r="B28" s="202"/>
      <c r="C28" s="203" t="s">
        <v>41</v>
      </c>
      <c r="D28" s="204"/>
      <c r="E28" s="185"/>
      <c r="F28" s="205">
        <f>SUM(F27:F27)</f>
        <v>46</v>
      </c>
      <c r="G28" s="20"/>
      <c r="H28" s="206">
        <f>ROUND(SUM(H27:H27),2)</f>
        <v>38088</v>
      </c>
      <c r="I28" s="207"/>
      <c r="J28" s="208">
        <f>SUM(J27:J27)</f>
        <v>1</v>
      </c>
      <c r="K28" s="20"/>
      <c r="L28" s="209">
        <f>ROUND(SUM(L27:L27),2)</f>
        <v>1182</v>
      </c>
      <c r="M28" s="210"/>
    </row>
    <row r="29" spans="1:13" s="17" customFormat="1" ht="17.5" x14ac:dyDescent="0.35">
      <c r="A29" s="101"/>
      <c r="B29" s="211" t="s">
        <v>42</v>
      </c>
      <c r="C29" s="212"/>
      <c r="D29" s="213"/>
      <c r="E29" s="213"/>
      <c r="F29" s="168" t="s">
        <v>43</v>
      </c>
      <c r="G29" s="49"/>
      <c r="H29" s="52"/>
      <c r="I29" s="52"/>
      <c r="J29" s="214" t="s">
        <v>35</v>
      </c>
      <c r="K29" s="147"/>
      <c r="L29" s="215"/>
      <c r="M29" s="216"/>
    </row>
    <row r="30" spans="1:13" s="17" customFormat="1" ht="15" customHeight="1" x14ac:dyDescent="0.35">
      <c r="A30" s="99"/>
      <c r="B30" s="184" t="s">
        <v>44</v>
      </c>
      <c r="C30" s="183" t="s">
        <v>36</v>
      </c>
      <c r="D30" s="184" t="s">
        <v>37</v>
      </c>
      <c r="E30" s="184" t="s">
        <v>38</v>
      </c>
      <c r="F30" s="217" t="s">
        <v>39</v>
      </c>
      <c r="G30" s="218" t="s">
        <v>40</v>
      </c>
      <c r="H30" s="184" t="s">
        <v>41</v>
      </c>
      <c r="I30" s="184" t="s">
        <v>45</v>
      </c>
      <c r="J30" s="219" t="s">
        <v>39</v>
      </c>
      <c r="K30" s="218" t="s">
        <v>40</v>
      </c>
      <c r="L30" s="184" t="s">
        <v>41</v>
      </c>
      <c r="M30" s="184" t="s">
        <v>45</v>
      </c>
    </row>
    <row r="31" spans="1:13" s="17" customFormat="1" ht="15" customHeight="1" x14ac:dyDescent="0.35">
      <c r="A31" s="99"/>
      <c r="B31" s="220">
        <v>83</v>
      </c>
      <c r="C31" s="194" t="s">
        <v>213</v>
      </c>
      <c r="D31" s="195" t="s">
        <v>212</v>
      </c>
      <c r="E31" s="221" t="s">
        <v>7</v>
      </c>
      <c r="F31" s="222">
        <v>3</v>
      </c>
      <c r="G31" s="223">
        <v>1915</v>
      </c>
      <c r="H31" s="224">
        <f>ROUND(G31*F31,2)</f>
        <v>5745</v>
      </c>
      <c r="I31" s="224">
        <f>IFERROR(ROUND(G31/B31,2),"")</f>
        <v>23.07</v>
      </c>
      <c r="J31" s="222">
        <v>0</v>
      </c>
      <c r="K31" s="223">
        <v>2976</v>
      </c>
      <c r="L31" s="224">
        <f>ROUND(K31*J31,2)</f>
        <v>0</v>
      </c>
      <c r="M31" s="224">
        <f>IFERROR(ROUND(K31/B31,2),"")</f>
        <v>35.86</v>
      </c>
    </row>
    <row r="32" spans="1:13" s="17" customFormat="1" ht="15" customHeight="1" x14ac:dyDescent="0.35">
      <c r="A32" s="99"/>
      <c r="B32" s="220">
        <v>54</v>
      </c>
      <c r="C32" s="194" t="s">
        <v>214</v>
      </c>
      <c r="D32" s="195" t="s">
        <v>212</v>
      </c>
      <c r="E32" s="221" t="s">
        <v>7</v>
      </c>
      <c r="F32" s="222">
        <v>2</v>
      </c>
      <c r="G32" s="223">
        <v>939</v>
      </c>
      <c r="H32" s="224">
        <f t="shared" ref="H32:H35" si="0">ROUND(G32*F32,2)</f>
        <v>1878</v>
      </c>
      <c r="I32" s="224">
        <f t="shared" ref="I32:I35" si="1">IFERROR(ROUND(G32/B32,2),"")</f>
        <v>17.39</v>
      </c>
      <c r="J32" s="222">
        <v>0</v>
      </c>
      <c r="K32" s="223">
        <v>1333</v>
      </c>
      <c r="L32" s="224">
        <f t="shared" ref="L32:L35" si="2">ROUND(K32*J32,2)</f>
        <v>0</v>
      </c>
      <c r="M32" s="224">
        <f t="shared" ref="M32:M35" si="3">IFERROR(ROUND(K32/B32,2),"")</f>
        <v>24.69</v>
      </c>
    </row>
    <row r="33" spans="1:13" s="17" customFormat="1" ht="15" customHeight="1" x14ac:dyDescent="0.35">
      <c r="A33" s="99"/>
      <c r="B33" s="220">
        <v>48</v>
      </c>
      <c r="C33" s="194" t="s">
        <v>215</v>
      </c>
      <c r="D33" s="195" t="s">
        <v>212</v>
      </c>
      <c r="E33" s="221" t="s">
        <v>7</v>
      </c>
      <c r="F33" s="222">
        <v>12</v>
      </c>
      <c r="G33" s="223">
        <v>939</v>
      </c>
      <c r="H33" s="224">
        <f t="shared" si="0"/>
        <v>11268</v>
      </c>
      <c r="I33" s="224">
        <f t="shared" si="1"/>
        <v>19.559999999999999</v>
      </c>
      <c r="J33" s="222">
        <v>0</v>
      </c>
      <c r="K33" s="223">
        <v>1333</v>
      </c>
      <c r="L33" s="224">
        <f t="shared" si="2"/>
        <v>0</v>
      </c>
      <c r="M33" s="224">
        <f t="shared" si="3"/>
        <v>27.77</v>
      </c>
    </row>
    <row r="34" spans="1:13" s="17" customFormat="1" ht="15" customHeight="1" x14ac:dyDescent="0.35">
      <c r="A34" s="99"/>
      <c r="B34" s="220">
        <v>74</v>
      </c>
      <c r="C34" s="194" t="s">
        <v>209</v>
      </c>
      <c r="D34" s="195" t="s">
        <v>212</v>
      </c>
      <c r="E34" s="221" t="s">
        <v>7</v>
      </c>
      <c r="F34" s="222">
        <v>4</v>
      </c>
      <c r="G34" s="223">
        <v>1915</v>
      </c>
      <c r="H34" s="224">
        <f t="shared" si="0"/>
        <v>7660</v>
      </c>
      <c r="I34" s="224">
        <f t="shared" si="1"/>
        <v>25.88</v>
      </c>
      <c r="J34" s="222">
        <v>0</v>
      </c>
      <c r="K34" s="223">
        <v>2733</v>
      </c>
      <c r="L34" s="224">
        <f t="shared" si="2"/>
        <v>0</v>
      </c>
      <c r="M34" s="224">
        <f t="shared" si="3"/>
        <v>36.93</v>
      </c>
    </row>
    <row r="35" spans="1:13" s="17" customFormat="1" ht="15" customHeight="1" x14ac:dyDescent="0.35">
      <c r="A35" s="99"/>
      <c r="B35" s="220">
        <v>28</v>
      </c>
      <c r="C35" s="194" t="s">
        <v>216</v>
      </c>
      <c r="D35" s="195" t="s">
        <v>212</v>
      </c>
      <c r="E35" s="221" t="s">
        <v>7</v>
      </c>
      <c r="F35" s="222">
        <v>16</v>
      </c>
      <c r="G35" s="223">
        <v>939</v>
      </c>
      <c r="H35" s="224">
        <f t="shared" si="0"/>
        <v>15024</v>
      </c>
      <c r="I35" s="224">
        <f t="shared" si="1"/>
        <v>33.54</v>
      </c>
      <c r="J35" s="222">
        <v>1</v>
      </c>
      <c r="K35" s="223">
        <v>1333</v>
      </c>
      <c r="L35" s="224">
        <f t="shared" si="2"/>
        <v>1333</v>
      </c>
      <c r="M35" s="224">
        <f t="shared" si="3"/>
        <v>47.61</v>
      </c>
    </row>
    <row r="36" spans="1:13" s="51" customFormat="1" ht="15" customHeight="1" x14ac:dyDescent="0.45">
      <c r="A36" s="102"/>
      <c r="B36" s="225"/>
      <c r="C36" s="203" t="s">
        <v>41</v>
      </c>
      <c r="D36" s="204"/>
      <c r="E36" s="185"/>
      <c r="F36" s="205">
        <f>SUM(F31:F35)</f>
        <v>37</v>
      </c>
      <c r="G36" s="20"/>
      <c r="H36" s="226">
        <f>ROUND(SUM(H31:H35),2)</f>
        <v>41575</v>
      </c>
      <c r="I36" s="20"/>
      <c r="J36" s="227">
        <f>SUM(J31:J35)</f>
        <v>1</v>
      </c>
      <c r="K36" s="20"/>
      <c r="L36" s="228">
        <f>ROUND(SUM(L31:L35),2)</f>
        <v>1333</v>
      </c>
      <c r="M36" s="21"/>
    </row>
    <row r="37" spans="1:13" s="29" customFormat="1" ht="17.5" x14ac:dyDescent="0.35">
      <c r="A37" s="101"/>
      <c r="B37" s="229" t="s">
        <v>97</v>
      </c>
      <c r="C37" s="212"/>
      <c r="D37" s="213"/>
      <c r="E37" s="213"/>
      <c r="F37" s="168" t="s">
        <v>43</v>
      </c>
      <c r="G37" s="54"/>
      <c r="H37" s="52"/>
      <c r="I37" s="52"/>
      <c r="J37" s="214" t="s">
        <v>35</v>
      </c>
      <c r="K37" s="47"/>
      <c r="L37" s="52"/>
      <c r="M37" s="53"/>
    </row>
    <row r="38" spans="1:13" s="17" customFormat="1" ht="15" customHeight="1" x14ac:dyDescent="0.35">
      <c r="A38" s="102"/>
      <c r="B38" s="184" t="s">
        <v>44</v>
      </c>
      <c r="C38" s="183" t="s">
        <v>36</v>
      </c>
      <c r="D38" s="184" t="s">
        <v>37</v>
      </c>
      <c r="E38" s="184" t="s">
        <v>38</v>
      </c>
      <c r="F38" s="217" t="s">
        <v>39</v>
      </c>
      <c r="G38" s="218" t="s">
        <v>40</v>
      </c>
      <c r="H38" s="184" t="s">
        <v>41</v>
      </c>
      <c r="I38" s="184" t="s">
        <v>45</v>
      </c>
      <c r="J38" s="217" t="s">
        <v>39</v>
      </c>
      <c r="K38" s="218" t="s">
        <v>40</v>
      </c>
      <c r="L38" s="184" t="s">
        <v>41</v>
      </c>
      <c r="M38" s="184" t="s">
        <v>45</v>
      </c>
    </row>
    <row r="39" spans="1:13" s="17" customFormat="1" ht="15" customHeight="1" x14ac:dyDescent="0.35">
      <c r="A39" s="99"/>
      <c r="B39" s="220">
        <v>159</v>
      </c>
      <c r="C39" s="194" t="s">
        <v>217</v>
      </c>
      <c r="D39" s="195" t="s">
        <v>212</v>
      </c>
      <c r="E39" s="196" t="s">
        <v>8</v>
      </c>
      <c r="F39" s="222">
        <v>1</v>
      </c>
      <c r="G39" s="223">
        <v>10935</v>
      </c>
      <c r="H39" s="224">
        <f t="shared" ref="H39" si="4">ROUND(G39*F39,2)</f>
        <v>10935</v>
      </c>
      <c r="I39" s="224">
        <f>IFERROR(ROUND(G39/B39,2),"")</f>
        <v>68.77</v>
      </c>
      <c r="J39" s="196">
        <v>1</v>
      </c>
      <c r="K39" s="223">
        <v>11777</v>
      </c>
      <c r="L39" s="224">
        <f t="shared" ref="L39" si="5">ROUND(K39*J39,2)</f>
        <v>11777</v>
      </c>
      <c r="M39" s="224">
        <f>IFERROR(ROUND(K39/B39,2),"")</f>
        <v>74.069999999999993</v>
      </c>
    </row>
    <row r="40" spans="1:13" s="51" customFormat="1" ht="15" customHeight="1" x14ac:dyDescent="0.45">
      <c r="A40" s="102"/>
      <c r="B40" s="103"/>
      <c r="C40" s="128" t="s">
        <v>41</v>
      </c>
      <c r="D40" s="153"/>
      <c r="E40" s="153"/>
      <c r="F40" s="230">
        <f>SUM(F39:F39)</f>
        <v>1</v>
      </c>
      <c r="G40" s="231"/>
      <c r="H40" s="226">
        <f>ROUND(SUM(H39:H39),2)</f>
        <v>10935</v>
      </c>
      <c r="I40" s="231"/>
      <c r="J40" s="232">
        <f>SUM(J39:J39)</f>
        <v>1</v>
      </c>
      <c r="K40" s="231"/>
      <c r="L40" s="226">
        <f>ROUND(SUM(L39:L39),2)</f>
        <v>11777</v>
      </c>
      <c r="M40" s="233"/>
    </row>
    <row r="41" spans="1:13" s="29" customFormat="1" ht="17.5" x14ac:dyDescent="0.35">
      <c r="A41" s="101"/>
      <c r="B41" s="46" t="s">
        <v>46</v>
      </c>
      <c r="C41" s="47"/>
      <c r="D41" s="49"/>
      <c r="E41" s="49"/>
      <c r="F41" s="47"/>
      <c r="G41" s="49" t="s">
        <v>47</v>
      </c>
      <c r="H41" s="52"/>
      <c r="I41" s="52"/>
      <c r="J41" s="47"/>
      <c r="K41" s="47"/>
      <c r="L41" s="47"/>
      <c r="M41" s="53"/>
    </row>
    <row r="42" spans="1:13" s="17" customFormat="1" ht="15" customHeight="1" x14ac:dyDescent="0.35">
      <c r="A42" s="102"/>
      <c r="B42" s="18"/>
      <c r="C42" s="128"/>
      <c r="D42" s="184" t="s">
        <v>37</v>
      </c>
      <c r="E42" s="184" t="s">
        <v>48</v>
      </c>
      <c r="F42" s="217" t="s">
        <v>39</v>
      </c>
      <c r="G42" s="218" t="s">
        <v>40</v>
      </c>
      <c r="H42" s="184" t="s">
        <v>41</v>
      </c>
      <c r="I42" s="127"/>
      <c r="J42" s="128"/>
      <c r="K42" s="128"/>
      <c r="L42" s="128"/>
      <c r="M42" s="19"/>
    </row>
    <row r="43" spans="1:13" s="17" customFormat="1" ht="15" customHeight="1" x14ac:dyDescent="0.35">
      <c r="A43" s="99"/>
      <c r="B43" s="10"/>
      <c r="C43" s="67"/>
      <c r="D43" s="195" t="s">
        <v>212</v>
      </c>
      <c r="E43" s="196" t="s">
        <v>49</v>
      </c>
      <c r="F43" s="234">
        <v>2085</v>
      </c>
      <c r="G43" s="223">
        <v>82</v>
      </c>
      <c r="H43" s="224">
        <f>ROUND(F43*G43,2)</f>
        <v>170970</v>
      </c>
      <c r="I43" s="8"/>
      <c r="J43" s="67"/>
      <c r="K43" s="70"/>
      <c r="L43" s="70"/>
      <c r="M43" s="9"/>
    </row>
    <row r="44" spans="1:13" s="17" customFormat="1" ht="15" customHeight="1" x14ac:dyDescent="0.35">
      <c r="A44" s="99"/>
      <c r="B44" s="10"/>
      <c r="C44" s="67"/>
      <c r="D44" s="195" t="s">
        <v>212</v>
      </c>
      <c r="E44" s="196" t="s">
        <v>50</v>
      </c>
      <c r="F44" s="234">
        <v>3</v>
      </c>
      <c r="G44" s="223">
        <v>53.92</v>
      </c>
      <c r="H44" s="224">
        <f>ROUND(F44*G44,2)</f>
        <v>161.76</v>
      </c>
      <c r="I44" s="8"/>
      <c r="J44" s="67"/>
      <c r="K44" s="70"/>
      <c r="L44" s="70"/>
      <c r="M44" s="9"/>
    </row>
    <row r="45" spans="1:13" s="45" customFormat="1" ht="15" customHeight="1" x14ac:dyDescent="0.55000000000000004">
      <c r="A45" s="102"/>
      <c r="B45" s="18"/>
      <c r="C45" s="128"/>
      <c r="D45" s="153"/>
      <c r="E45" s="153"/>
      <c r="F45" s="235">
        <f>SUM(F43:F44)</f>
        <v>2088</v>
      </c>
      <c r="G45" s="166"/>
      <c r="H45" s="236">
        <f>ROUND(SUM(H43:H44),2)</f>
        <v>171131.76</v>
      </c>
      <c r="I45" s="167"/>
      <c r="J45" s="128"/>
      <c r="K45" s="128"/>
      <c r="L45" s="128"/>
      <c r="M45" s="130"/>
    </row>
    <row r="46" spans="1:13" s="51" customFormat="1" ht="23" x14ac:dyDescent="0.45">
      <c r="A46" s="100"/>
      <c r="B46" s="40" t="s">
        <v>51</v>
      </c>
      <c r="C46" s="41"/>
      <c r="D46" s="42"/>
      <c r="E46" s="42"/>
      <c r="F46" s="41"/>
      <c r="G46" s="43"/>
      <c r="H46" s="41"/>
      <c r="I46" s="41"/>
      <c r="J46" s="41"/>
      <c r="K46" s="41"/>
      <c r="L46" s="41"/>
      <c r="M46" s="44"/>
    </row>
    <row r="47" spans="1:13" s="29" customFormat="1" ht="17.5" x14ac:dyDescent="0.35">
      <c r="A47" s="101"/>
      <c r="B47" s="168" t="s">
        <v>52</v>
      </c>
      <c r="C47" s="47"/>
      <c r="D47" s="48"/>
      <c r="E47" s="49"/>
      <c r="F47" s="47"/>
      <c r="G47" s="49"/>
      <c r="H47" s="55"/>
      <c r="I47" s="55"/>
      <c r="J47" s="47"/>
      <c r="K47" s="55"/>
      <c r="L47" s="55"/>
      <c r="M47" s="237"/>
    </row>
    <row r="48" spans="1:13" s="17" customFormat="1" ht="15" customHeight="1" x14ac:dyDescent="0.35">
      <c r="A48" s="102"/>
      <c r="B48" s="184" t="s">
        <v>44</v>
      </c>
      <c r="C48" s="183" t="s">
        <v>53</v>
      </c>
      <c r="D48" s="184" t="s">
        <v>37</v>
      </c>
      <c r="E48" s="187" t="s">
        <v>38</v>
      </c>
      <c r="F48" s="217" t="s">
        <v>39</v>
      </c>
      <c r="G48" s="238" t="s">
        <v>40</v>
      </c>
      <c r="H48" s="184" t="s">
        <v>41</v>
      </c>
      <c r="I48" s="239" t="s">
        <v>45</v>
      </c>
      <c r="J48" s="184" t="s">
        <v>54</v>
      </c>
      <c r="K48" s="225" t="s">
        <v>55</v>
      </c>
      <c r="L48" s="283"/>
      <c r="M48" s="287"/>
    </row>
    <row r="49" spans="1:13" s="29" customFormat="1" ht="15" customHeight="1" x14ac:dyDescent="0.35">
      <c r="A49" s="99"/>
      <c r="B49" s="220">
        <v>612</v>
      </c>
      <c r="C49" s="194" t="s">
        <v>219</v>
      </c>
      <c r="D49" s="195" t="s">
        <v>212</v>
      </c>
      <c r="E49" s="240" t="s">
        <v>8</v>
      </c>
      <c r="F49" s="288">
        <v>9</v>
      </c>
      <c r="G49" s="201">
        <v>74469</v>
      </c>
      <c r="H49" s="224">
        <f>ROUND(F49*G49,2)</f>
        <v>670221</v>
      </c>
      <c r="I49" s="275">
        <f>IFERROR(ROUND(G49/B49,2),"")</f>
        <v>121.68</v>
      </c>
      <c r="J49" s="241" t="s">
        <v>10</v>
      </c>
      <c r="K49" s="243">
        <v>10000000</v>
      </c>
      <c r="L49" s="284"/>
      <c r="M49" s="286"/>
    </row>
    <row r="50" spans="1:13" s="29" customFormat="1" ht="15" customHeight="1" x14ac:dyDescent="0.35">
      <c r="A50" s="99"/>
      <c r="B50" s="220">
        <v>305</v>
      </c>
      <c r="C50" s="194" t="s">
        <v>218</v>
      </c>
      <c r="D50" s="195" t="s">
        <v>212</v>
      </c>
      <c r="E50" s="240" t="s">
        <v>8</v>
      </c>
      <c r="F50" s="288">
        <v>9</v>
      </c>
      <c r="G50" s="201">
        <v>37113</v>
      </c>
      <c r="H50" s="224">
        <f>ROUND(F50*G50,2)</f>
        <v>334017</v>
      </c>
      <c r="I50" s="275">
        <f>IFERROR(ROUND(G50/B50,2),"")</f>
        <v>121.68</v>
      </c>
      <c r="J50" s="241" t="s">
        <v>10</v>
      </c>
      <c r="K50" s="243">
        <v>6000000</v>
      </c>
      <c r="L50" s="284"/>
      <c r="M50" s="286"/>
    </row>
    <row r="51" spans="1:13" s="51" customFormat="1" ht="15" customHeight="1" x14ac:dyDescent="0.45">
      <c r="A51" s="102"/>
      <c r="B51" s="103"/>
      <c r="C51" s="128" t="s">
        <v>41</v>
      </c>
      <c r="D51" s="153"/>
      <c r="E51" s="153"/>
      <c r="F51" s="230">
        <f>SUM(F49:F50)</f>
        <v>18</v>
      </c>
      <c r="G51" s="20"/>
      <c r="H51" s="226">
        <f>ROUND(SUM(H49:H50),2)</f>
        <v>1004238</v>
      </c>
      <c r="I51" s="20"/>
      <c r="J51" s="22"/>
      <c r="K51" s="128"/>
      <c r="L51" s="128"/>
      <c r="M51" s="231"/>
    </row>
    <row r="52" spans="1:13" s="29" customFormat="1" ht="17.5" x14ac:dyDescent="0.35">
      <c r="A52" s="101"/>
      <c r="B52" s="46" t="s">
        <v>56</v>
      </c>
      <c r="C52" s="47"/>
      <c r="D52" s="49"/>
      <c r="E52" s="49"/>
      <c r="F52" s="47" t="s">
        <v>57</v>
      </c>
      <c r="G52" s="49"/>
      <c r="H52" s="47"/>
      <c r="I52" s="146"/>
      <c r="J52" s="47"/>
      <c r="K52" s="47"/>
      <c r="L52" s="47"/>
      <c r="M52" s="285"/>
    </row>
    <row r="53" spans="1:13" s="29" customFormat="1" ht="15" customHeight="1" x14ac:dyDescent="0.35">
      <c r="A53" s="102"/>
      <c r="B53" s="184" t="s">
        <v>58</v>
      </c>
      <c r="C53" s="183" t="s">
        <v>53</v>
      </c>
      <c r="D53" s="184" t="s">
        <v>37</v>
      </c>
      <c r="E53" s="184" t="s">
        <v>38</v>
      </c>
      <c r="F53" s="217" t="s">
        <v>39</v>
      </c>
      <c r="G53" s="218" t="s">
        <v>40</v>
      </c>
      <c r="H53" s="184" t="s">
        <v>41</v>
      </c>
      <c r="I53" s="127"/>
      <c r="J53" s="153"/>
      <c r="K53" s="127"/>
      <c r="L53" s="127"/>
      <c r="M53" s="19"/>
    </row>
    <row r="54" spans="1:13" s="29" customFormat="1" ht="15" customHeight="1" x14ac:dyDescent="0.35">
      <c r="A54" s="102"/>
      <c r="B54" s="196" t="s">
        <v>59</v>
      </c>
      <c r="C54" s="194" t="s">
        <v>212</v>
      </c>
      <c r="D54" s="195" t="s">
        <v>212</v>
      </c>
      <c r="E54" s="242" t="s">
        <v>6</v>
      </c>
      <c r="F54" s="288">
        <v>1</v>
      </c>
      <c r="G54" s="223">
        <v>4915</v>
      </c>
      <c r="H54" s="224">
        <f>ROUND(F54*G54,2)</f>
        <v>4915</v>
      </c>
      <c r="I54" s="8"/>
      <c r="J54" s="153"/>
      <c r="K54" s="127"/>
      <c r="L54" s="127"/>
      <c r="M54" s="9"/>
    </row>
    <row r="55" spans="1:13" s="29" customFormat="1" ht="15" customHeight="1" x14ac:dyDescent="0.35">
      <c r="A55" s="102"/>
      <c r="B55" s="196" t="s">
        <v>60</v>
      </c>
      <c r="C55" s="194" t="s">
        <v>212</v>
      </c>
      <c r="D55" s="195" t="s">
        <v>212</v>
      </c>
      <c r="E55" s="242" t="s">
        <v>6</v>
      </c>
      <c r="F55" s="288">
        <v>6</v>
      </c>
      <c r="G55" s="223">
        <v>6554</v>
      </c>
      <c r="H55" s="224">
        <f t="shared" ref="H55:H56" si="6">ROUND(F55*G55,2)</f>
        <v>39324</v>
      </c>
      <c r="I55" s="8"/>
      <c r="J55" s="153"/>
      <c r="K55" s="127"/>
      <c r="L55" s="127"/>
      <c r="M55" s="9"/>
    </row>
    <row r="56" spans="1:13" s="17" customFormat="1" ht="15" customHeight="1" x14ac:dyDescent="0.35">
      <c r="A56" s="102"/>
      <c r="B56" s="196" t="s">
        <v>61</v>
      </c>
      <c r="C56" s="194" t="s">
        <v>212</v>
      </c>
      <c r="D56" s="195" t="s">
        <v>212</v>
      </c>
      <c r="E56" s="242" t="s">
        <v>6</v>
      </c>
      <c r="F56" s="288">
        <v>2</v>
      </c>
      <c r="G56" s="223">
        <v>16385</v>
      </c>
      <c r="H56" s="224">
        <f t="shared" si="6"/>
        <v>32770</v>
      </c>
      <c r="I56" s="8"/>
      <c r="J56" s="153"/>
      <c r="K56" s="127"/>
      <c r="L56" s="127"/>
      <c r="M56" s="9"/>
    </row>
    <row r="57" spans="1:13" s="24" customFormat="1" ht="15" customHeight="1" x14ac:dyDescent="0.5">
      <c r="A57" s="102"/>
      <c r="B57" s="103"/>
      <c r="C57" s="128" t="s">
        <v>41</v>
      </c>
      <c r="D57" s="153"/>
      <c r="E57" s="153"/>
      <c r="F57" s="230">
        <f>SUM(F54:F56)</f>
        <v>9</v>
      </c>
      <c r="G57" s="20"/>
      <c r="H57" s="226">
        <f>ROUND(SUM(H54:H56),2)</f>
        <v>77009</v>
      </c>
      <c r="I57" s="20"/>
      <c r="J57" s="128"/>
      <c r="K57" s="128"/>
      <c r="L57" s="128"/>
      <c r="M57" s="21"/>
    </row>
    <row r="58" spans="1:13" s="59" customFormat="1" ht="20.5" x14ac:dyDescent="0.45">
      <c r="A58" s="104"/>
      <c r="B58" s="140" t="s">
        <v>62</v>
      </c>
      <c r="C58" s="141"/>
      <c r="D58" s="141"/>
      <c r="E58" s="142"/>
      <c r="F58" s="141"/>
      <c r="G58" s="143"/>
      <c r="H58" s="141"/>
      <c r="I58" s="141"/>
      <c r="J58" s="141"/>
      <c r="K58" s="144"/>
      <c r="L58" s="145">
        <v>0.7</v>
      </c>
      <c r="M58" s="144"/>
    </row>
    <row r="59" spans="1:13" s="29" customFormat="1" ht="18" x14ac:dyDescent="0.4">
      <c r="A59" s="105"/>
      <c r="B59" s="138" t="s">
        <v>63</v>
      </c>
      <c r="C59" s="26"/>
      <c r="D59" s="26"/>
      <c r="E59" s="27"/>
      <c r="F59" s="27"/>
      <c r="G59" s="28"/>
      <c r="H59" s="27"/>
      <c r="I59" s="27"/>
      <c r="J59" s="26"/>
      <c r="K59" s="26"/>
      <c r="L59" s="26"/>
      <c r="M59" s="139"/>
    </row>
    <row r="60" spans="1:13" s="17" customFormat="1" ht="15" customHeight="1" x14ac:dyDescent="0.35">
      <c r="A60" s="102"/>
      <c r="B60" s="244" t="s">
        <v>64</v>
      </c>
      <c r="C60" s="203"/>
      <c r="D60" s="203"/>
      <c r="E60" s="203"/>
      <c r="F60" s="204"/>
      <c r="G60" s="245"/>
      <c r="H60" s="204"/>
      <c r="I60" s="204"/>
      <c r="J60" s="203"/>
      <c r="K60" s="203"/>
      <c r="L60" s="203"/>
      <c r="M60" s="185"/>
    </row>
    <row r="61" spans="1:13" s="17" customFormat="1" ht="15" customHeight="1" x14ac:dyDescent="0.35">
      <c r="A61" s="99"/>
      <c r="B61" s="246" t="s">
        <v>66</v>
      </c>
      <c r="C61" s="247"/>
      <c r="D61" s="247"/>
      <c r="E61" s="247"/>
      <c r="F61" s="248"/>
      <c r="G61" s="249"/>
      <c r="H61" s="248"/>
      <c r="I61" s="248"/>
      <c r="J61" s="247"/>
      <c r="K61" s="247"/>
      <c r="L61" s="250">
        <f>H28</f>
        <v>38088</v>
      </c>
      <c r="M61" s="251"/>
    </row>
    <row r="62" spans="1:13" s="29" customFormat="1" ht="15" customHeight="1" x14ac:dyDescent="0.35">
      <c r="A62" s="99"/>
      <c r="B62" s="246" t="s">
        <v>65</v>
      </c>
      <c r="C62" s="247"/>
      <c r="D62" s="247"/>
      <c r="E62" s="247"/>
      <c r="F62" s="248"/>
      <c r="G62" s="249"/>
      <c r="H62" s="248"/>
      <c r="I62" s="248"/>
      <c r="J62" s="247"/>
      <c r="K62" s="247"/>
      <c r="L62" s="250">
        <f>L28</f>
        <v>1182</v>
      </c>
      <c r="M62" s="251"/>
    </row>
    <row r="63" spans="1:13" s="17" customFormat="1" ht="15" customHeight="1" x14ac:dyDescent="0.35">
      <c r="A63" s="102"/>
      <c r="B63" s="244" t="s">
        <v>98</v>
      </c>
      <c r="C63" s="203"/>
      <c r="D63" s="203"/>
      <c r="E63" s="203"/>
      <c r="F63" s="204"/>
      <c r="G63" s="245"/>
      <c r="H63" s="204"/>
      <c r="I63" s="204"/>
      <c r="J63" s="203"/>
      <c r="K63" s="203"/>
      <c r="L63" s="203"/>
      <c r="M63" s="185"/>
    </row>
    <row r="64" spans="1:13" s="17" customFormat="1" ht="15" customHeight="1" x14ac:dyDescent="0.35">
      <c r="A64" s="99"/>
      <c r="B64" s="246" t="s">
        <v>66</v>
      </c>
      <c r="C64" s="247"/>
      <c r="D64" s="247"/>
      <c r="E64" s="247"/>
      <c r="F64" s="248"/>
      <c r="G64" s="249"/>
      <c r="H64" s="248"/>
      <c r="I64" s="248"/>
      <c r="J64" s="247"/>
      <c r="K64" s="247"/>
      <c r="L64" s="250">
        <f>H36+H40</f>
        <v>52510</v>
      </c>
      <c r="M64" s="251"/>
    </row>
    <row r="65" spans="1:13" s="29" customFormat="1" ht="15" customHeight="1" x14ac:dyDescent="0.35">
      <c r="A65" s="99"/>
      <c r="B65" s="246" t="s">
        <v>65</v>
      </c>
      <c r="C65" s="247"/>
      <c r="D65" s="247"/>
      <c r="E65" s="247"/>
      <c r="F65" s="248"/>
      <c r="G65" s="249"/>
      <c r="H65" s="248"/>
      <c r="I65" s="248"/>
      <c r="J65" s="247"/>
      <c r="K65" s="247"/>
      <c r="L65" s="250">
        <f>L36+L40</f>
        <v>13110</v>
      </c>
      <c r="M65" s="251"/>
    </row>
    <row r="66" spans="1:13" s="17" customFormat="1" ht="15" customHeight="1" x14ac:dyDescent="0.35">
      <c r="A66" s="102"/>
      <c r="B66" s="244" t="s">
        <v>67</v>
      </c>
      <c r="C66" s="203"/>
      <c r="D66" s="203"/>
      <c r="E66" s="204"/>
      <c r="F66" s="203"/>
      <c r="G66" s="245"/>
      <c r="H66" s="203"/>
      <c r="I66" s="203"/>
      <c r="J66" s="203"/>
      <c r="K66" s="203"/>
      <c r="L66" s="252"/>
      <c r="M66" s="253"/>
    </row>
    <row r="67" spans="1:13" s="17" customFormat="1" ht="15" customHeight="1" x14ac:dyDescent="0.35">
      <c r="A67" s="99"/>
      <c r="B67" s="246" t="s">
        <v>68</v>
      </c>
      <c r="C67" s="247"/>
      <c r="D67" s="247"/>
      <c r="E67" s="247"/>
      <c r="F67" s="248"/>
      <c r="G67" s="249"/>
      <c r="H67" s="248"/>
      <c r="I67" s="248"/>
      <c r="J67" s="247"/>
      <c r="K67" s="247"/>
      <c r="L67" s="250">
        <f>H43</f>
        <v>170970</v>
      </c>
      <c r="M67" s="251"/>
    </row>
    <row r="68" spans="1:13" s="17" customFormat="1" ht="15" customHeight="1" x14ac:dyDescent="0.35">
      <c r="A68" s="99"/>
      <c r="B68" s="246" t="s">
        <v>69</v>
      </c>
      <c r="C68" s="247"/>
      <c r="D68" s="247"/>
      <c r="E68" s="247"/>
      <c r="F68" s="248"/>
      <c r="G68" s="249"/>
      <c r="H68" s="248"/>
      <c r="I68" s="248"/>
      <c r="J68" s="247"/>
      <c r="K68" s="247"/>
      <c r="L68" s="250">
        <f>H44</f>
        <v>161.76</v>
      </c>
      <c r="M68" s="251"/>
    </row>
    <row r="69" spans="1:13" s="29" customFormat="1" ht="18" x14ac:dyDescent="0.4">
      <c r="A69" s="105"/>
      <c r="B69" s="56" t="s">
        <v>70</v>
      </c>
      <c r="C69" s="57"/>
      <c r="D69" s="57"/>
      <c r="E69" s="57"/>
      <c r="F69" s="31"/>
      <c r="G69" s="58"/>
      <c r="H69" s="31"/>
      <c r="I69" s="31"/>
      <c r="J69" s="57"/>
      <c r="K69" s="57"/>
      <c r="L69" s="131">
        <f>SUM(L61:L68)</f>
        <v>276021.76000000001</v>
      </c>
      <c r="M69" s="132"/>
    </row>
    <row r="70" spans="1:13" s="17" customFormat="1" ht="15" customHeight="1" x14ac:dyDescent="0.35">
      <c r="A70" s="102"/>
      <c r="B70" s="254" t="s">
        <v>71</v>
      </c>
      <c r="C70" s="203"/>
      <c r="D70" s="203"/>
      <c r="E70" s="203"/>
      <c r="F70" s="204"/>
      <c r="G70" s="245"/>
      <c r="H70" s="204"/>
      <c r="I70" s="204"/>
      <c r="J70" s="203"/>
      <c r="K70" s="203"/>
      <c r="L70" s="255"/>
      <c r="M70" s="185"/>
    </row>
    <row r="71" spans="1:13" s="17" customFormat="1" ht="15" customHeight="1" x14ac:dyDescent="0.35">
      <c r="A71" s="99"/>
      <c r="B71" s="246" t="s">
        <v>72</v>
      </c>
      <c r="C71" s="247"/>
      <c r="D71" s="247"/>
      <c r="E71" s="247"/>
      <c r="F71" s="248"/>
      <c r="G71" s="249"/>
      <c r="H71" s="248"/>
      <c r="I71" s="248"/>
      <c r="J71" s="247"/>
      <c r="K71" s="247"/>
      <c r="L71" s="250">
        <f>H51</f>
        <v>1004238</v>
      </c>
      <c r="M71" s="251"/>
    </row>
    <row r="72" spans="1:13" s="59" customFormat="1" ht="15" customHeight="1" x14ac:dyDescent="0.45">
      <c r="A72" s="99"/>
      <c r="B72" s="246" t="s">
        <v>73</v>
      </c>
      <c r="C72" s="247"/>
      <c r="D72" s="247"/>
      <c r="E72" s="247"/>
      <c r="F72" s="248"/>
      <c r="G72" s="249"/>
      <c r="H72" s="248"/>
      <c r="I72" s="248"/>
      <c r="J72" s="247"/>
      <c r="K72" s="247"/>
      <c r="L72" s="250">
        <f>H57</f>
        <v>77009</v>
      </c>
      <c r="M72" s="251"/>
    </row>
    <row r="73" spans="1:13" s="45" customFormat="1" ht="23.5" x14ac:dyDescent="0.55000000000000004">
      <c r="A73" s="105"/>
      <c r="B73" s="56" t="s">
        <v>74</v>
      </c>
      <c r="C73" s="57"/>
      <c r="D73" s="57"/>
      <c r="E73" s="57"/>
      <c r="F73" s="31"/>
      <c r="G73" s="58"/>
      <c r="H73" s="31"/>
      <c r="I73" s="31"/>
      <c r="J73" s="57"/>
      <c r="K73" s="57"/>
      <c r="L73" s="131">
        <f>SUM(L71:L72)</f>
        <v>1081247</v>
      </c>
      <c r="M73" s="132"/>
    </row>
    <row r="74" spans="1:13" ht="23" x14ac:dyDescent="0.45">
      <c r="A74" s="100"/>
      <c r="B74" s="76" t="s">
        <v>75</v>
      </c>
      <c r="C74" s="41"/>
      <c r="D74" s="42"/>
      <c r="E74" s="42"/>
      <c r="F74" s="41"/>
      <c r="G74" s="43"/>
      <c r="H74" s="41"/>
      <c r="I74" s="41"/>
      <c r="J74" s="41"/>
      <c r="K74" s="41"/>
      <c r="L74" s="41"/>
      <c r="M74" s="44"/>
    </row>
    <row r="75" spans="1:13" ht="15" customHeight="1" x14ac:dyDescent="0.35">
      <c r="B75" s="15"/>
      <c r="C75" s="16"/>
      <c r="D75" s="256" t="s">
        <v>37</v>
      </c>
      <c r="E75" s="247"/>
      <c r="F75" s="111"/>
      <c r="G75" s="154"/>
      <c r="H75" s="111"/>
      <c r="I75" s="111"/>
      <c r="J75" s="204" t="s">
        <v>39</v>
      </c>
      <c r="K75" s="204" t="s">
        <v>76</v>
      </c>
      <c r="L75" s="204" t="s">
        <v>41</v>
      </c>
      <c r="M75" s="114"/>
    </row>
    <row r="76" spans="1:13" ht="15" customHeight="1" x14ac:dyDescent="0.35">
      <c r="B76" s="292" t="s">
        <v>77</v>
      </c>
      <c r="C76" s="293"/>
      <c r="D76" s="272" t="s">
        <v>212</v>
      </c>
      <c r="E76" s="155"/>
      <c r="F76" s="156"/>
      <c r="G76" s="157"/>
      <c r="H76" s="291" t="s">
        <v>220</v>
      </c>
      <c r="I76" s="291"/>
      <c r="J76" s="289">
        <v>59700000</v>
      </c>
      <c r="K76" s="259">
        <v>2.7999999999999998E-4</v>
      </c>
      <c r="L76" s="250">
        <f>ROUND(J76*K76,2)</f>
        <v>16716</v>
      </c>
      <c r="M76" s="114"/>
    </row>
    <row r="77" spans="1:13" ht="15" customHeight="1" x14ac:dyDescent="0.35">
      <c r="B77" s="292" t="s">
        <v>78</v>
      </c>
      <c r="C77" s="293"/>
      <c r="D77" s="272" t="s">
        <v>212</v>
      </c>
      <c r="E77" s="257"/>
      <c r="F77" s="111"/>
      <c r="G77" s="154"/>
      <c r="H77" s="291" t="s">
        <v>221</v>
      </c>
      <c r="I77" s="291"/>
      <c r="J77" s="258">
        <v>78299550</v>
      </c>
      <c r="K77" s="259">
        <v>5.5999999999999995E-4</v>
      </c>
      <c r="L77" s="250">
        <f>ROUND(J77*K77,2)</f>
        <v>43847.75</v>
      </c>
      <c r="M77" s="114"/>
    </row>
    <row r="78" spans="1:13" s="59" customFormat="1" ht="15" customHeight="1" x14ac:dyDescent="0.45">
      <c r="A78" s="79"/>
      <c r="B78" s="292" t="s">
        <v>79</v>
      </c>
      <c r="C78" s="293"/>
      <c r="D78" s="272" t="s">
        <v>212</v>
      </c>
      <c r="E78" s="257"/>
      <c r="F78" s="111"/>
      <c r="G78" s="154"/>
      <c r="H78" s="291" t="s">
        <v>222</v>
      </c>
      <c r="I78" s="291"/>
      <c r="J78" s="258">
        <v>1710000000</v>
      </c>
      <c r="K78" s="259">
        <v>1.3999999999999999E-4</v>
      </c>
      <c r="L78" s="250">
        <f>ROUND(J78*K78,2)</f>
        <v>239400</v>
      </c>
      <c r="M78" s="114"/>
    </row>
    <row r="79" spans="1:13" s="78" customFormat="1" ht="23.5" x14ac:dyDescent="0.55000000000000004">
      <c r="A79" s="105"/>
      <c r="B79" s="269" t="s">
        <v>80</v>
      </c>
      <c r="C79" s="270"/>
      <c r="D79" s="270"/>
      <c r="E79" s="57"/>
      <c r="F79" s="107"/>
      <c r="G79" s="108"/>
      <c r="H79" s="271"/>
      <c r="I79" s="271"/>
      <c r="J79" s="270"/>
      <c r="K79" s="273"/>
      <c r="L79" s="274">
        <f>L76+L77+L78</f>
        <v>299963.75</v>
      </c>
      <c r="M79" s="133"/>
    </row>
    <row r="80" spans="1:13" s="25" customFormat="1" ht="23" x14ac:dyDescent="0.5">
      <c r="A80" s="109"/>
      <c r="B80" s="77" t="s">
        <v>81</v>
      </c>
      <c r="C80" s="149"/>
      <c r="D80" s="149"/>
      <c r="E80" s="150"/>
      <c r="F80" s="149"/>
      <c r="G80" s="151"/>
      <c r="H80" s="149"/>
      <c r="I80" s="149"/>
      <c r="J80" s="150"/>
      <c r="K80" s="150"/>
      <c r="L80" s="129"/>
      <c r="M80" s="134"/>
    </row>
    <row r="81" spans="1:13" s="25" customFormat="1" ht="18.5" x14ac:dyDescent="0.45">
      <c r="A81" s="90"/>
      <c r="B81" s="123" t="s">
        <v>82</v>
      </c>
      <c r="C81" s="124"/>
      <c r="D81" s="124"/>
      <c r="E81" s="124"/>
      <c r="F81" s="124"/>
      <c r="G81" s="125"/>
      <c r="H81" s="124"/>
      <c r="I81" s="124"/>
      <c r="J81" s="126"/>
      <c r="K81" s="126"/>
      <c r="L81" s="125">
        <v>18</v>
      </c>
      <c r="M81" s="135"/>
    </row>
    <row r="82" spans="1:13" s="25" customFormat="1" ht="18.5" x14ac:dyDescent="0.45">
      <c r="A82" s="90"/>
      <c r="B82" s="123" t="s">
        <v>83</v>
      </c>
      <c r="C82" s="124"/>
      <c r="D82" s="124"/>
      <c r="E82" s="124"/>
      <c r="F82" s="124"/>
      <c r="G82" s="125"/>
      <c r="H82" s="124"/>
      <c r="I82" s="124"/>
      <c r="J82" s="126"/>
      <c r="K82" s="126"/>
      <c r="L82" s="260">
        <f>L69+L79</f>
        <v>575985.51</v>
      </c>
      <c r="M82" s="135"/>
    </row>
    <row r="83" spans="1:13" s="25" customFormat="1" ht="18.5" x14ac:dyDescent="0.45">
      <c r="A83" s="90"/>
      <c r="B83" s="123" t="s">
        <v>84</v>
      </c>
      <c r="C83" s="124"/>
      <c r="D83" s="124"/>
      <c r="E83" s="124"/>
      <c r="F83" s="124"/>
      <c r="G83" s="125"/>
      <c r="H83" s="124"/>
      <c r="I83" s="124"/>
      <c r="J83" s="126"/>
      <c r="K83" s="126"/>
      <c r="L83" s="261">
        <f>L82*L81</f>
        <v>10367739.18</v>
      </c>
      <c r="M83" s="135"/>
    </row>
    <row r="84" spans="1:13" s="78" customFormat="1" ht="23.5" x14ac:dyDescent="0.55000000000000004">
      <c r="A84" s="90"/>
      <c r="B84" s="123" t="s">
        <v>85</v>
      </c>
      <c r="C84" s="124"/>
      <c r="D84" s="124"/>
      <c r="E84" s="124"/>
      <c r="F84" s="124"/>
      <c r="G84" s="125"/>
      <c r="H84" s="124"/>
      <c r="I84" s="124"/>
      <c r="J84" s="126"/>
      <c r="K84" s="126"/>
      <c r="L84" s="260">
        <f>L73</f>
        <v>1081247</v>
      </c>
      <c r="M84" s="135"/>
    </row>
    <row r="85" spans="1:13" s="78" customFormat="1" ht="23.5" x14ac:dyDescent="0.55000000000000004">
      <c r="A85" s="109"/>
      <c r="B85" s="262" t="s">
        <v>86</v>
      </c>
      <c r="C85" s="263"/>
      <c r="D85" s="263"/>
      <c r="E85" s="263"/>
      <c r="F85" s="264"/>
      <c r="G85" s="265"/>
      <c r="H85" s="263"/>
      <c r="I85" s="263"/>
      <c r="J85" s="264"/>
      <c r="K85" s="266"/>
      <c r="L85" s="267">
        <f>L83+L84</f>
        <v>11448986.18</v>
      </c>
      <c r="M85" s="268"/>
    </row>
    <row r="86" spans="1:13" ht="40" customHeight="1" x14ac:dyDescent="0.5">
      <c r="A86" s="109"/>
      <c r="B86" s="115" t="s">
        <v>87</v>
      </c>
      <c r="C86" s="116"/>
      <c r="D86" s="117"/>
      <c r="E86" s="118"/>
      <c r="F86" s="119"/>
      <c r="G86" s="120"/>
      <c r="H86" s="116"/>
      <c r="I86" s="116"/>
      <c r="J86" s="121"/>
      <c r="K86" s="122"/>
      <c r="L86" s="136" t="s">
        <v>223</v>
      </c>
      <c r="M86" s="137"/>
    </row>
    <row r="87" spans="1:13" ht="40" customHeight="1" x14ac:dyDescent="0.35">
      <c r="B87" s="110"/>
      <c r="C87" s="111"/>
      <c r="D87" s="111"/>
      <c r="E87" s="112"/>
      <c r="F87" s="111"/>
      <c r="G87" s="113" t="s">
        <v>88</v>
      </c>
      <c r="H87" s="110"/>
      <c r="I87" s="111"/>
      <c r="J87" s="111"/>
      <c r="K87" s="111"/>
      <c r="L87" s="111"/>
      <c r="M87" s="114"/>
    </row>
  </sheetData>
  <protectedRanges>
    <protectedRange sqref="G27 K31:K35 H54:I56 G31:G35 K27 M54:M56" name="Intervalo1_1_1"/>
    <protectedRange sqref="G43:G44" name="Intervalo4_1_1"/>
    <protectedRange sqref="L58" name="Intervalo8_1_1_1"/>
    <protectedRange sqref="L70" name="Intervalo8_1_1_2"/>
    <protectedRange sqref="K76:K77" name="Intervalo5_1_1"/>
    <protectedRange sqref="K78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8:I78"/>
    <mergeCell ref="H77:I77"/>
    <mergeCell ref="B78:C78"/>
    <mergeCell ref="B77:C77"/>
    <mergeCell ref="F11:G11"/>
    <mergeCell ref="B76:C76"/>
    <mergeCell ref="H76:I76"/>
  </mergeCells>
  <conditionalFormatting sqref="H27">
    <cfRule type="cellIs" dxfId="5" priority="4" stopIfTrue="1" operator="equal">
      <formula>""</formula>
    </cfRule>
  </conditionalFormatting>
  <conditionalFormatting sqref="H31:H35">
    <cfRule type="cellIs" dxfId="4" priority="3" stopIfTrue="1" operator="equal">
      <formula>""</formula>
    </cfRule>
  </conditionalFormatting>
  <conditionalFormatting sqref="H54:H56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5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E49:E50 E54:E56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J49:J50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8"/>
  <sheetViews>
    <sheetView showGridLines="0" zoomScale="90" zoomScaleNormal="90" workbookViewId="0">
      <selection activeCell="E3" sqref="E3"/>
    </sheetView>
  </sheetViews>
  <sheetFormatPr defaultRowHeight="14.5" x14ac:dyDescent="0.35"/>
  <cols>
    <col min="1" max="1" width="3.54296875" customWidth="1"/>
    <col min="2" max="2" width="28.54296875" customWidth="1"/>
    <col min="3" max="3" width="11" customWidth="1"/>
    <col min="4" max="4" width="9.08984375" bestFit="1" customWidth="1"/>
    <col min="5" max="5" width="40.08984375" customWidth="1"/>
    <col min="6" max="6" width="43.7265625" customWidth="1"/>
    <col min="7" max="7" width="24.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80" customFormat="1" ht="33" customHeight="1" x14ac:dyDescent="0.35">
      <c r="B2" s="277" t="s">
        <v>106</v>
      </c>
      <c r="C2" s="278"/>
      <c r="D2" s="278"/>
      <c r="E2" s="278"/>
      <c r="F2" s="60" t="str">
        <f>Agência!B12</f>
        <v>ITEM I - AGÊNCIA - REGIÃO DE FLORIANÓPOLIS / SC</v>
      </c>
      <c r="G2" s="278"/>
      <c r="H2" s="278"/>
      <c r="I2" s="278"/>
      <c r="J2" s="278"/>
      <c r="K2" s="278"/>
      <c r="L2" s="278"/>
      <c r="M2" s="279"/>
    </row>
    <row r="3" spans="2:13" s="1" customFormat="1" ht="60" customHeight="1" x14ac:dyDescent="0.2">
      <c r="B3" s="281" t="s">
        <v>101</v>
      </c>
      <c r="C3" s="281" t="s">
        <v>89</v>
      </c>
      <c r="D3" s="281" t="s">
        <v>90</v>
      </c>
      <c r="E3" s="281" t="s">
        <v>91</v>
      </c>
      <c r="F3" s="281" t="s">
        <v>92</v>
      </c>
      <c r="G3" s="281" t="s">
        <v>93</v>
      </c>
      <c r="H3" s="281" t="s">
        <v>94</v>
      </c>
      <c r="I3" s="281" t="s">
        <v>102</v>
      </c>
      <c r="J3" s="281" t="s">
        <v>103</v>
      </c>
      <c r="K3" s="281" t="s">
        <v>108</v>
      </c>
      <c r="L3" s="281" t="s">
        <v>104</v>
      </c>
      <c r="M3" s="281" t="s">
        <v>105</v>
      </c>
    </row>
    <row r="4" spans="2:13" s="1" customFormat="1" ht="15" customHeight="1" x14ac:dyDescent="0.25">
      <c r="B4" s="4" t="s">
        <v>204</v>
      </c>
      <c r="C4" s="2" t="s">
        <v>109</v>
      </c>
      <c r="D4" s="3">
        <v>408</v>
      </c>
      <c r="E4" s="4" t="s">
        <v>118</v>
      </c>
      <c r="F4" s="5" t="s">
        <v>153</v>
      </c>
      <c r="G4" s="5" t="s">
        <v>154</v>
      </c>
      <c r="H4" s="276">
        <v>88010902</v>
      </c>
      <c r="I4" s="2" t="s">
        <v>110</v>
      </c>
      <c r="J4" s="7" t="s">
        <v>107</v>
      </c>
      <c r="K4" s="7" t="s">
        <v>107</v>
      </c>
      <c r="L4" s="6" t="s">
        <v>111</v>
      </c>
      <c r="M4" s="6" t="s">
        <v>111</v>
      </c>
    </row>
    <row r="5" spans="2:13" s="1" customFormat="1" ht="15" customHeight="1" x14ac:dyDescent="0.25">
      <c r="B5" s="4" t="s">
        <v>204</v>
      </c>
      <c r="C5" s="2" t="s">
        <v>109</v>
      </c>
      <c r="D5" s="3">
        <v>409</v>
      </c>
      <c r="E5" s="4" t="s">
        <v>119</v>
      </c>
      <c r="F5" s="5" t="s">
        <v>155</v>
      </c>
      <c r="G5" s="5" t="s">
        <v>156</v>
      </c>
      <c r="H5" s="276">
        <v>88075540</v>
      </c>
      <c r="I5" s="2" t="s">
        <v>110</v>
      </c>
      <c r="J5" s="7" t="s">
        <v>107</v>
      </c>
      <c r="K5" s="7" t="s">
        <v>107</v>
      </c>
      <c r="L5" s="6" t="s">
        <v>110</v>
      </c>
      <c r="M5" s="6" t="s">
        <v>111</v>
      </c>
    </row>
    <row r="6" spans="2:13" s="1" customFormat="1" ht="15" customHeight="1" x14ac:dyDescent="0.25">
      <c r="B6" s="4" t="s">
        <v>204</v>
      </c>
      <c r="C6" s="2" t="s">
        <v>109</v>
      </c>
      <c r="D6" s="3">
        <v>879</v>
      </c>
      <c r="E6" s="4" t="s">
        <v>120</v>
      </c>
      <c r="F6" s="5" t="s">
        <v>157</v>
      </c>
      <c r="G6" s="5" t="s">
        <v>154</v>
      </c>
      <c r="H6" s="276">
        <v>88015240</v>
      </c>
      <c r="I6" s="2" t="s">
        <v>110</v>
      </c>
      <c r="J6" s="7" t="s">
        <v>107</v>
      </c>
      <c r="K6" s="7" t="s">
        <v>107</v>
      </c>
      <c r="L6" s="6" t="s">
        <v>110</v>
      </c>
      <c r="M6" s="6" t="s">
        <v>110</v>
      </c>
    </row>
    <row r="7" spans="2:13" s="1" customFormat="1" ht="15" customHeight="1" x14ac:dyDescent="0.25">
      <c r="B7" s="4" t="s">
        <v>204</v>
      </c>
      <c r="C7" s="2" t="s">
        <v>109</v>
      </c>
      <c r="D7" s="3">
        <v>1011</v>
      </c>
      <c r="E7" s="4" t="s">
        <v>121</v>
      </c>
      <c r="F7" s="5" t="s">
        <v>158</v>
      </c>
      <c r="G7" s="5" t="s">
        <v>159</v>
      </c>
      <c r="H7" s="276">
        <v>88040370</v>
      </c>
      <c r="I7" s="2" t="s">
        <v>110</v>
      </c>
      <c r="J7" s="7" t="s">
        <v>107</v>
      </c>
      <c r="K7" s="7" t="s">
        <v>107</v>
      </c>
      <c r="L7" s="6" t="s">
        <v>110</v>
      </c>
      <c r="M7" s="6" t="s">
        <v>111</v>
      </c>
    </row>
    <row r="8" spans="2:13" s="1" customFormat="1" ht="15" customHeight="1" x14ac:dyDescent="0.25">
      <c r="B8" s="4" t="s">
        <v>204</v>
      </c>
      <c r="C8" s="2" t="s">
        <v>109</v>
      </c>
      <c r="D8" s="3">
        <v>1078</v>
      </c>
      <c r="E8" s="4" t="s">
        <v>122</v>
      </c>
      <c r="F8" s="5" t="s">
        <v>160</v>
      </c>
      <c r="G8" s="5" t="s">
        <v>154</v>
      </c>
      <c r="H8" s="276">
        <v>88020301</v>
      </c>
      <c r="I8" s="2" t="s">
        <v>110</v>
      </c>
      <c r="J8" s="7" t="s">
        <v>107</v>
      </c>
      <c r="K8" s="7" t="s">
        <v>107</v>
      </c>
      <c r="L8" s="6" t="s">
        <v>111</v>
      </c>
      <c r="M8" s="6" t="s">
        <v>111</v>
      </c>
    </row>
    <row r="9" spans="2:13" s="1" customFormat="1" ht="15" customHeight="1" x14ac:dyDescent="0.25">
      <c r="B9" s="4" t="s">
        <v>204</v>
      </c>
      <c r="C9" s="2" t="s">
        <v>109</v>
      </c>
      <c r="D9" s="3">
        <v>1348</v>
      </c>
      <c r="E9" s="4" t="s">
        <v>123</v>
      </c>
      <c r="F9" s="5" t="s">
        <v>161</v>
      </c>
      <c r="G9" s="5" t="s">
        <v>162</v>
      </c>
      <c r="H9" s="276">
        <v>88025255</v>
      </c>
      <c r="I9" s="2" t="s">
        <v>110</v>
      </c>
      <c r="J9" s="7" t="s">
        <v>107</v>
      </c>
      <c r="K9" s="7" t="s">
        <v>107</v>
      </c>
      <c r="L9" s="6" t="s">
        <v>111</v>
      </c>
      <c r="M9" s="6" t="s">
        <v>111</v>
      </c>
    </row>
    <row r="10" spans="2:13" s="1" customFormat="1" ht="15" customHeight="1" x14ac:dyDescent="0.25">
      <c r="B10" s="4" t="s">
        <v>205</v>
      </c>
      <c r="C10" s="2" t="s">
        <v>109</v>
      </c>
      <c r="D10" s="3">
        <v>1555</v>
      </c>
      <c r="E10" s="4" t="s">
        <v>124</v>
      </c>
      <c r="F10" s="5" t="s">
        <v>163</v>
      </c>
      <c r="G10" s="5" t="s">
        <v>164</v>
      </c>
      <c r="H10" s="276">
        <v>88117001</v>
      </c>
      <c r="I10" s="2" t="s">
        <v>110</v>
      </c>
      <c r="J10" s="7" t="s">
        <v>107</v>
      </c>
      <c r="K10" s="7" t="s">
        <v>107</v>
      </c>
      <c r="L10" s="6" t="s">
        <v>111</v>
      </c>
      <c r="M10" s="6" t="s">
        <v>111</v>
      </c>
    </row>
    <row r="11" spans="2:13" s="1" customFormat="1" ht="15" customHeight="1" x14ac:dyDescent="0.25">
      <c r="B11" s="4" t="s">
        <v>204</v>
      </c>
      <c r="C11" s="2" t="s">
        <v>109</v>
      </c>
      <c r="D11" s="3">
        <v>1638</v>
      </c>
      <c r="E11" s="4" t="s">
        <v>125</v>
      </c>
      <c r="F11" s="5" t="s">
        <v>165</v>
      </c>
      <c r="G11" s="5" t="s">
        <v>166</v>
      </c>
      <c r="H11" s="276">
        <v>88080160</v>
      </c>
      <c r="I11" s="2" t="s">
        <v>110</v>
      </c>
      <c r="J11" s="7" t="s">
        <v>107</v>
      </c>
      <c r="K11" s="7" t="s">
        <v>107</v>
      </c>
      <c r="L11" s="6" t="s">
        <v>110</v>
      </c>
      <c r="M11" s="6" t="s">
        <v>111</v>
      </c>
    </row>
    <row r="12" spans="2:13" s="1" customFormat="1" ht="15" customHeight="1" x14ac:dyDescent="0.25">
      <c r="B12" s="4" t="s">
        <v>206</v>
      </c>
      <c r="C12" s="2" t="s">
        <v>109</v>
      </c>
      <c r="D12" s="3">
        <v>1784</v>
      </c>
      <c r="E12" s="4" t="s">
        <v>126</v>
      </c>
      <c r="F12" s="5" t="s">
        <v>167</v>
      </c>
      <c r="G12" s="5" t="s">
        <v>154</v>
      </c>
      <c r="H12" s="276">
        <v>88130101</v>
      </c>
      <c r="I12" s="2" t="s">
        <v>110</v>
      </c>
      <c r="J12" s="7" t="s">
        <v>107</v>
      </c>
      <c r="K12" s="7" t="s">
        <v>107</v>
      </c>
      <c r="L12" s="6" t="s">
        <v>111</v>
      </c>
      <c r="M12" s="6" t="s">
        <v>111</v>
      </c>
    </row>
    <row r="13" spans="2:13" s="1" customFormat="1" ht="15" customHeight="1" x14ac:dyDescent="0.25">
      <c r="B13" s="4" t="s">
        <v>204</v>
      </c>
      <c r="C13" s="2" t="s">
        <v>109</v>
      </c>
      <c r="D13" s="3">
        <v>1873</v>
      </c>
      <c r="E13" s="4" t="s">
        <v>127</v>
      </c>
      <c r="F13" s="5" t="s">
        <v>168</v>
      </c>
      <c r="G13" s="5" t="s">
        <v>154</v>
      </c>
      <c r="H13" s="276">
        <v>88015900</v>
      </c>
      <c r="I13" s="2" t="s">
        <v>110</v>
      </c>
      <c r="J13" s="7" t="s">
        <v>107</v>
      </c>
      <c r="K13" s="7" t="s">
        <v>107</v>
      </c>
      <c r="L13" s="6" t="s">
        <v>111</v>
      </c>
      <c r="M13" s="6" t="s">
        <v>111</v>
      </c>
    </row>
    <row r="14" spans="2:13" s="1" customFormat="1" ht="15" customHeight="1" x14ac:dyDescent="0.25">
      <c r="B14" s="4" t="s">
        <v>207</v>
      </c>
      <c r="C14" s="2" t="s">
        <v>109</v>
      </c>
      <c r="D14" s="3">
        <v>1874</v>
      </c>
      <c r="E14" s="4" t="s">
        <v>128</v>
      </c>
      <c r="F14" s="5" t="s">
        <v>169</v>
      </c>
      <c r="G14" s="5" t="s">
        <v>154</v>
      </c>
      <c r="H14" s="276">
        <v>88160144</v>
      </c>
      <c r="I14" s="2" t="s">
        <v>110</v>
      </c>
      <c r="J14" s="7" t="s">
        <v>107</v>
      </c>
      <c r="K14" s="7" t="s">
        <v>107</v>
      </c>
      <c r="L14" s="6" t="s">
        <v>111</v>
      </c>
      <c r="M14" s="6" t="s">
        <v>111</v>
      </c>
    </row>
    <row r="15" spans="2:13" s="1" customFormat="1" ht="15" customHeight="1" x14ac:dyDescent="0.25">
      <c r="B15" s="4" t="s">
        <v>205</v>
      </c>
      <c r="C15" s="2" t="s">
        <v>109</v>
      </c>
      <c r="D15" s="3">
        <v>1875</v>
      </c>
      <c r="E15" s="4" t="s">
        <v>129</v>
      </c>
      <c r="F15" s="5" t="s">
        <v>170</v>
      </c>
      <c r="G15" s="5" t="s">
        <v>171</v>
      </c>
      <c r="H15" s="276">
        <v>88101091</v>
      </c>
      <c r="I15" s="2" t="s">
        <v>110</v>
      </c>
      <c r="J15" s="7" t="s">
        <v>107</v>
      </c>
      <c r="K15" s="7" t="s">
        <v>107</v>
      </c>
      <c r="L15" s="6" t="s">
        <v>110</v>
      </c>
      <c r="M15" s="6" t="s">
        <v>111</v>
      </c>
    </row>
    <row r="16" spans="2:13" s="1" customFormat="1" ht="15" customHeight="1" x14ac:dyDescent="0.25">
      <c r="B16" s="4" t="s">
        <v>204</v>
      </c>
      <c r="C16" s="2" t="s">
        <v>109</v>
      </c>
      <c r="D16" s="3">
        <v>1877</v>
      </c>
      <c r="E16" s="4" t="s">
        <v>130</v>
      </c>
      <c r="F16" s="5" t="s">
        <v>172</v>
      </c>
      <c r="G16" s="5" t="s">
        <v>154</v>
      </c>
      <c r="H16" s="276">
        <v>88010010</v>
      </c>
      <c r="I16" s="2" t="s">
        <v>110</v>
      </c>
      <c r="J16" s="7" t="s">
        <v>107</v>
      </c>
      <c r="K16" s="7" t="s">
        <v>107</v>
      </c>
      <c r="L16" s="6" t="s">
        <v>110</v>
      </c>
      <c r="M16" s="6" t="s">
        <v>111</v>
      </c>
    </row>
    <row r="17" spans="2:13" s="1" customFormat="1" ht="15" customHeight="1" x14ac:dyDescent="0.25">
      <c r="B17" s="4" t="s">
        <v>204</v>
      </c>
      <c r="C17" s="2" t="s">
        <v>109</v>
      </c>
      <c r="D17" s="3">
        <v>2370</v>
      </c>
      <c r="E17" s="4" t="s">
        <v>131</v>
      </c>
      <c r="F17" s="5" t="s">
        <v>173</v>
      </c>
      <c r="G17" s="5" t="s">
        <v>162</v>
      </c>
      <c r="H17" s="276">
        <v>88025255</v>
      </c>
      <c r="I17" s="2" t="s">
        <v>110</v>
      </c>
      <c r="J17" s="7" t="s">
        <v>107</v>
      </c>
      <c r="K17" s="7" t="s">
        <v>107</v>
      </c>
      <c r="L17" s="6" t="s">
        <v>111</v>
      </c>
      <c r="M17" s="6" t="s">
        <v>111</v>
      </c>
    </row>
    <row r="18" spans="2:13" s="1" customFormat="1" ht="15" customHeight="1" x14ac:dyDescent="0.25">
      <c r="B18" s="4" t="s">
        <v>204</v>
      </c>
      <c r="C18" s="2" t="s">
        <v>109</v>
      </c>
      <c r="D18" s="3">
        <v>2375</v>
      </c>
      <c r="E18" s="4" t="s">
        <v>132</v>
      </c>
      <c r="F18" s="5" t="s">
        <v>174</v>
      </c>
      <c r="G18" s="5" t="s">
        <v>154</v>
      </c>
      <c r="H18" s="276">
        <v>88015906</v>
      </c>
      <c r="I18" s="2" t="s">
        <v>110</v>
      </c>
      <c r="J18" s="7" t="s">
        <v>107</v>
      </c>
      <c r="K18" s="7" t="s">
        <v>107</v>
      </c>
      <c r="L18" s="6" t="s">
        <v>111</v>
      </c>
      <c r="M18" s="6" t="s">
        <v>111</v>
      </c>
    </row>
    <row r="19" spans="2:13" s="1" customFormat="1" ht="15" customHeight="1" x14ac:dyDescent="0.25">
      <c r="B19" s="4" t="s">
        <v>205</v>
      </c>
      <c r="C19" s="2" t="s">
        <v>109</v>
      </c>
      <c r="D19" s="3">
        <v>3078</v>
      </c>
      <c r="E19" s="4" t="s">
        <v>133</v>
      </c>
      <c r="F19" s="5" t="s">
        <v>175</v>
      </c>
      <c r="G19" s="5" t="s">
        <v>176</v>
      </c>
      <c r="H19" s="276">
        <v>88102650</v>
      </c>
      <c r="I19" s="2" t="s">
        <v>110</v>
      </c>
      <c r="J19" s="7" t="s">
        <v>107</v>
      </c>
      <c r="K19" s="7" t="s">
        <v>107</v>
      </c>
      <c r="L19" s="6" t="s">
        <v>111</v>
      </c>
      <c r="M19" s="6" t="s">
        <v>111</v>
      </c>
    </row>
    <row r="20" spans="2:13" s="1" customFormat="1" ht="15" customHeight="1" x14ac:dyDescent="0.25">
      <c r="B20" s="4" t="s">
        <v>204</v>
      </c>
      <c r="C20" s="2" t="s">
        <v>109</v>
      </c>
      <c r="D20" s="3">
        <v>3392</v>
      </c>
      <c r="E20" s="4" t="s">
        <v>134</v>
      </c>
      <c r="F20" s="5" t="s">
        <v>177</v>
      </c>
      <c r="G20" s="5" t="s">
        <v>178</v>
      </c>
      <c r="H20" s="276">
        <v>88058001</v>
      </c>
      <c r="I20" s="2" t="s">
        <v>110</v>
      </c>
      <c r="J20" s="7" t="s">
        <v>107</v>
      </c>
      <c r="K20" s="7" t="s">
        <v>107</v>
      </c>
      <c r="L20" s="6" t="s">
        <v>111</v>
      </c>
      <c r="M20" s="6" t="s">
        <v>111</v>
      </c>
    </row>
    <row r="21" spans="2:13" s="1" customFormat="1" ht="15" customHeight="1" x14ac:dyDescent="0.25">
      <c r="B21" s="4" t="s">
        <v>206</v>
      </c>
      <c r="C21" s="2" t="s">
        <v>109</v>
      </c>
      <c r="D21" s="3">
        <v>3521</v>
      </c>
      <c r="E21" s="4" t="s">
        <v>135</v>
      </c>
      <c r="F21" s="5" t="s">
        <v>179</v>
      </c>
      <c r="G21" s="5" t="s">
        <v>180</v>
      </c>
      <c r="H21" s="276">
        <v>88132149</v>
      </c>
      <c r="I21" s="2" t="s">
        <v>110</v>
      </c>
      <c r="J21" s="7" t="s">
        <v>107</v>
      </c>
      <c r="K21" s="7" t="s">
        <v>107</v>
      </c>
      <c r="L21" s="6" t="s">
        <v>111</v>
      </c>
      <c r="M21" s="6" t="s">
        <v>111</v>
      </c>
    </row>
    <row r="22" spans="2:13" s="1" customFormat="1" ht="15" customHeight="1" x14ac:dyDescent="0.25">
      <c r="B22" s="4" t="s">
        <v>205</v>
      </c>
      <c r="C22" s="2" t="s">
        <v>109</v>
      </c>
      <c r="D22" s="3">
        <v>3522</v>
      </c>
      <c r="E22" s="4" t="s">
        <v>136</v>
      </c>
      <c r="F22" s="5" t="s">
        <v>181</v>
      </c>
      <c r="G22" s="5" t="s">
        <v>182</v>
      </c>
      <c r="H22" s="276">
        <v>88106500</v>
      </c>
      <c r="I22" s="2" t="s">
        <v>110</v>
      </c>
      <c r="J22" s="7" t="s">
        <v>107</v>
      </c>
      <c r="K22" s="7" t="s">
        <v>107</v>
      </c>
      <c r="L22" s="6" t="s">
        <v>111</v>
      </c>
      <c r="M22" s="6" t="s">
        <v>111</v>
      </c>
    </row>
    <row r="23" spans="2:13" s="1" customFormat="1" ht="15" customHeight="1" x14ac:dyDescent="0.25">
      <c r="B23" s="4" t="s">
        <v>204</v>
      </c>
      <c r="C23" s="2" t="s">
        <v>109</v>
      </c>
      <c r="D23" s="3">
        <v>3524</v>
      </c>
      <c r="E23" s="4" t="s">
        <v>137</v>
      </c>
      <c r="F23" s="5" t="s">
        <v>183</v>
      </c>
      <c r="G23" s="5" t="s">
        <v>184</v>
      </c>
      <c r="H23" s="276">
        <v>88063000</v>
      </c>
      <c r="I23" s="2" t="s">
        <v>110</v>
      </c>
      <c r="J23" s="7" t="s">
        <v>107</v>
      </c>
      <c r="K23" s="7" t="s">
        <v>107</v>
      </c>
      <c r="L23" s="6" t="s">
        <v>111</v>
      </c>
      <c r="M23" s="6" t="s">
        <v>111</v>
      </c>
    </row>
    <row r="24" spans="2:13" s="1" customFormat="1" ht="15" customHeight="1" x14ac:dyDescent="0.25">
      <c r="B24" s="4" t="s">
        <v>204</v>
      </c>
      <c r="C24" s="2" t="s">
        <v>109</v>
      </c>
      <c r="D24" s="3">
        <v>3525</v>
      </c>
      <c r="E24" s="4" t="s">
        <v>138</v>
      </c>
      <c r="F24" s="5" t="s">
        <v>185</v>
      </c>
      <c r="G24" s="5" t="s">
        <v>154</v>
      </c>
      <c r="H24" s="276">
        <v>88010400</v>
      </c>
      <c r="I24" s="2" t="s">
        <v>110</v>
      </c>
      <c r="J24" s="7" t="s">
        <v>107</v>
      </c>
      <c r="K24" s="7" t="s">
        <v>107</v>
      </c>
      <c r="L24" s="6" t="s">
        <v>111</v>
      </c>
      <c r="M24" s="6" t="s">
        <v>111</v>
      </c>
    </row>
    <row r="25" spans="2:13" s="1" customFormat="1" ht="15" customHeight="1" x14ac:dyDescent="0.25">
      <c r="B25" s="4" t="s">
        <v>208</v>
      </c>
      <c r="C25" s="2" t="s">
        <v>109</v>
      </c>
      <c r="D25" s="3">
        <v>3533</v>
      </c>
      <c r="E25" s="4" t="s">
        <v>139</v>
      </c>
      <c r="F25" s="5" t="s">
        <v>186</v>
      </c>
      <c r="G25" s="5" t="s">
        <v>154</v>
      </c>
      <c r="H25" s="276">
        <v>88240000</v>
      </c>
      <c r="I25" s="2" t="s">
        <v>110</v>
      </c>
      <c r="J25" s="7" t="s">
        <v>107</v>
      </c>
      <c r="K25" s="7" t="s">
        <v>107</v>
      </c>
      <c r="L25" s="6" t="s">
        <v>111</v>
      </c>
      <c r="M25" s="6" t="s">
        <v>111</v>
      </c>
    </row>
    <row r="26" spans="2:13" s="1" customFormat="1" ht="15" customHeight="1" x14ac:dyDescent="0.25">
      <c r="B26" s="4" t="s">
        <v>209</v>
      </c>
      <c r="C26" s="2" t="s">
        <v>109</v>
      </c>
      <c r="D26" s="3">
        <v>3684</v>
      </c>
      <c r="E26" s="4" t="s">
        <v>140</v>
      </c>
      <c r="F26" s="5" t="s">
        <v>187</v>
      </c>
      <c r="G26" s="5" t="s">
        <v>154</v>
      </c>
      <c r="H26" s="276">
        <v>88140000</v>
      </c>
      <c r="I26" s="2" t="s">
        <v>110</v>
      </c>
      <c r="J26" s="7" t="s">
        <v>107</v>
      </c>
      <c r="K26" s="7" t="s">
        <v>107</v>
      </c>
      <c r="L26" s="6" t="s">
        <v>111</v>
      </c>
      <c r="M26" s="6" t="s">
        <v>111</v>
      </c>
    </row>
    <row r="27" spans="2:13" s="1" customFormat="1" ht="15" customHeight="1" x14ac:dyDescent="0.25">
      <c r="B27" s="4" t="s">
        <v>206</v>
      </c>
      <c r="C27" s="2" t="s">
        <v>109</v>
      </c>
      <c r="D27" s="3">
        <v>3691</v>
      </c>
      <c r="E27" s="4" t="s">
        <v>141</v>
      </c>
      <c r="F27" s="5" t="s">
        <v>188</v>
      </c>
      <c r="G27" s="5" t="s">
        <v>154</v>
      </c>
      <c r="H27" s="276">
        <v>88130040</v>
      </c>
      <c r="I27" s="2" t="s">
        <v>110</v>
      </c>
      <c r="J27" s="7" t="s">
        <v>107</v>
      </c>
      <c r="K27" s="7" t="s">
        <v>107</v>
      </c>
      <c r="L27" s="6" t="s">
        <v>111</v>
      </c>
      <c r="M27" s="6" t="s">
        <v>111</v>
      </c>
    </row>
    <row r="28" spans="2:13" s="1" customFormat="1" ht="15" customHeight="1" x14ac:dyDescent="0.25">
      <c r="B28" s="4" t="s">
        <v>205</v>
      </c>
      <c r="C28" s="2" t="s">
        <v>109</v>
      </c>
      <c r="D28" s="3">
        <v>3692</v>
      </c>
      <c r="E28" s="4" t="s">
        <v>142</v>
      </c>
      <c r="F28" s="5" t="s">
        <v>189</v>
      </c>
      <c r="G28" s="5" t="s">
        <v>190</v>
      </c>
      <c r="H28" s="276">
        <v>88113255</v>
      </c>
      <c r="I28" s="2" t="s">
        <v>110</v>
      </c>
      <c r="J28" s="7" t="s">
        <v>107</v>
      </c>
      <c r="K28" s="7" t="s">
        <v>107</v>
      </c>
      <c r="L28" s="6" t="s">
        <v>111</v>
      </c>
      <c r="M28" s="6" t="s">
        <v>111</v>
      </c>
    </row>
    <row r="29" spans="2:13" s="1" customFormat="1" ht="15" customHeight="1" x14ac:dyDescent="0.25">
      <c r="B29" s="4" t="s">
        <v>204</v>
      </c>
      <c r="C29" s="2" t="s">
        <v>109</v>
      </c>
      <c r="D29" s="3">
        <v>4270</v>
      </c>
      <c r="E29" s="4" t="s">
        <v>143</v>
      </c>
      <c r="F29" s="5" t="s">
        <v>191</v>
      </c>
      <c r="G29" s="5" t="s">
        <v>162</v>
      </c>
      <c r="H29" s="276">
        <v>88025220</v>
      </c>
      <c r="I29" s="2" t="s">
        <v>110</v>
      </c>
      <c r="J29" s="7" t="s">
        <v>107</v>
      </c>
      <c r="K29" s="7" t="s">
        <v>107</v>
      </c>
      <c r="L29" s="6" t="s">
        <v>111</v>
      </c>
      <c r="M29" s="6" t="s">
        <v>111</v>
      </c>
    </row>
    <row r="30" spans="2:13" s="1" customFormat="1" ht="15" customHeight="1" x14ac:dyDescent="0.25">
      <c r="B30" s="4" t="s">
        <v>210</v>
      </c>
      <c r="C30" s="2" t="s">
        <v>109</v>
      </c>
      <c r="D30" s="3">
        <v>4439</v>
      </c>
      <c r="E30" s="4" t="s">
        <v>144</v>
      </c>
      <c r="F30" s="5" t="s">
        <v>192</v>
      </c>
      <c r="G30" s="5" t="s">
        <v>154</v>
      </c>
      <c r="H30" s="276">
        <v>88180071</v>
      </c>
      <c r="I30" s="2" t="s">
        <v>110</v>
      </c>
      <c r="J30" s="7" t="s">
        <v>107</v>
      </c>
      <c r="K30" s="7" t="s">
        <v>107</v>
      </c>
      <c r="L30" s="6" t="s">
        <v>111</v>
      </c>
      <c r="M30" s="6" t="s">
        <v>111</v>
      </c>
    </row>
    <row r="31" spans="2:13" s="1" customFormat="1" ht="15" customHeight="1" x14ac:dyDescent="0.25">
      <c r="B31" s="4" t="s">
        <v>204</v>
      </c>
      <c r="C31" s="2" t="s">
        <v>109</v>
      </c>
      <c r="D31" s="3">
        <v>4625</v>
      </c>
      <c r="E31" s="4" t="s">
        <v>145</v>
      </c>
      <c r="F31" s="5" t="s">
        <v>193</v>
      </c>
      <c r="G31" s="5" t="s">
        <v>194</v>
      </c>
      <c r="H31" s="276">
        <v>88054210</v>
      </c>
      <c r="I31" s="2" t="s">
        <v>110</v>
      </c>
      <c r="J31" s="7" t="s">
        <v>107</v>
      </c>
      <c r="K31" s="7" t="s">
        <v>107</v>
      </c>
      <c r="L31" s="6" t="s">
        <v>111</v>
      </c>
      <c r="M31" s="6" t="s">
        <v>111</v>
      </c>
    </row>
    <row r="32" spans="2:13" s="1" customFormat="1" ht="15" customHeight="1" x14ac:dyDescent="0.25">
      <c r="B32" s="4" t="s">
        <v>204</v>
      </c>
      <c r="C32" s="2" t="s">
        <v>109</v>
      </c>
      <c r="D32" s="3">
        <v>4733</v>
      </c>
      <c r="E32" s="4" t="s">
        <v>146</v>
      </c>
      <c r="F32" s="5" t="s">
        <v>195</v>
      </c>
      <c r="G32" s="5" t="s">
        <v>196</v>
      </c>
      <c r="H32" s="276">
        <v>88062000</v>
      </c>
      <c r="I32" s="2" t="s">
        <v>110</v>
      </c>
      <c r="J32" s="7" t="s">
        <v>107</v>
      </c>
      <c r="K32" s="7" t="s">
        <v>107</v>
      </c>
      <c r="L32" s="6" t="s">
        <v>111</v>
      </c>
      <c r="M32" s="6" t="s">
        <v>111</v>
      </c>
    </row>
    <row r="33" spans="2:13" s="1" customFormat="1" ht="15" customHeight="1" x14ac:dyDescent="0.25">
      <c r="B33" s="4" t="s">
        <v>206</v>
      </c>
      <c r="C33" s="2" t="s">
        <v>109</v>
      </c>
      <c r="D33" s="3" t="s">
        <v>112</v>
      </c>
      <c r="E33" s="4" t="s">
        <v>147</v>
      </c>
      <c r="F33" s="5" t="s">
        <v>197</v>
      </c>
      <c r="G33" s="5" t="s">
        <v>198</v>
      </c>
      <c r="H33" s="276">
        <v>88132900</v>
      </c>
      <c r="I33" s="2" t="s">
        <v>110</v>
      </c>
      <c r="J33" s="7" t="s">
        <v>107</v>
      </c>
      <c r="K33" s="7" t="s">
        <v>107</v>
      </c>
      <c r="L33" s="6" t="s">
        <v>111</v>
      </c>
      <c r="M33" s="6" t="s">
        <v>111</v>
      </c>
    </row>
    <row r="34" spans="2:13" s="1" customFormat="1" ht="15" customHeight="1" x14ac:dyDescent="0.25">
      <c r="B34" s="4" t="s">
        <v>204</v>
      </c>
      <c r="C34" s="2" t="s">
        <v>109</v>
      </c>
      <c r="D34" s="3" t="s">
        <v>113</v>
      </c>
      <c r="E34" s="4" t="s">
        <v>148</v>
      </c>
      <c r="F34" s="5" t="s">
        <v>199</v>
      </c>
      <c r="G34" s="5" t="s">
        <v>154</v>
      </c>
      <c r="H34" s="276">
        <v>88058102</v>
      </c>
      <c r="I34" s="2" t="s">
        <v>110</v>
      </c>
      <c r="J34" s="7" t="s">
        <v>107</v>
      </c>
      <c r="K34" s="7" t="s">
        <v>107</v>
      </c>
      <c r="L34" s="6" t="s">
        <v>111</v>
      </c>
      <c r="M34" s="6" t="s">
        <v>111</v>
      </c>
    </row>
    <row r="35" spans="2:13" s="1" customFormat="1" ht="15" customHeight="1" x14ac:dyDescent="0.25">
      <c r="B35" s="4" t="s">
        <v>204</v>
      </c>
      <c r="C35" s="2" t="s">
        <v>109</v>
      </c>
      <c r="D35" s="3" t="s">
        <v>114</v>
      </c>
      <c r="E35" s="4" t="s">
        <v>149</v>
      </c>
      <c r="F35" s="5" t="s">
        <v>200</v>
      </c>
      <c r="G35" s="5" t="s">
        <v>154</v>
      </c>
      <c r="H35" s="276">
        <v>88015130</v>
      </c>
      <c r="I35" s="2" t="s">
        <v>110</v>
      </c>
      <c r="J35" s="7" t="s">
        <v>107</v>
      </c>
      <c r="K35" s="7" t="s">
        <v>107</v>
      </c>
      <c r="L35" s="6" t="s">
        <v>111</v>
      </c>
      <c r="M35" s="6" t="s">
        <v>111</v>
      </c>
    </row>
    <row r="36" spans="2:13" s="1" customFormat="1" ht="15" customHeight="1" x14ac:dyDescent="0.25">
      <c r="B36" s="4" t="s">
        <v>205</v>
      </c>
      <c r="C36" s="2" t="s">
        <v>109</v>
      </c>
      <c r="D36" s="3" t="s">
        <v>115</v>
      </c>
      <c r="E36" s="4" t="s">
        <v>150</v>
      </c>
      <c r="F36" s="5" t="s">
        <v>201</v>
      </c>
      <c r="G36" s="5" t="s">
        <v>154</v>
      </c>
      <c r="H36" s="276">
        <v>88103790</v>
      </c>
      <c r="I36" s="2" t="s">
        <v>110</v>
      </c>
      <c r="J36" s="7" t="s">
        <v>107</v>
      </c>
      <c r="K36" s="7" t="s">
        <v>107</v>
      </c>
      <c r="L36" s="6" t="s">
        <v>111</v>
      </c>
      <c r="M36" s="6" t="s">
        <v>111</v>
      </c>
    </row>
    <row r="37" spans="2:13" s="1" customFormat="1" ht="15" customHeight="1" x14ac:dyDescent="0.25">
      <c r="B37" s="4" t="s">
        <v>205</v>
      </c>
      <c r="C37" s="2" t="s">
        <v>109</v>
      </c>
      <c r="D37" s="3" t="s">
        <v>116</v>
      </c>
      <c r="E37" s="4" t="s">
        <v>151</v>
      </c>
      <c r="F37" s="5" t="s">
        <v>202</v>
      </c>
      <c r="G37" s="5" t="s">
        <v>176</v>
      </c>
      <c r="H37" s="276">
        <v>88103790</v>
      </c>
      <c r="I37" s="2" t="s">
        <v>110</v>
      </c>
      <c r="J37" s="7" t="s">
        <v>107</v>
      </c>
      <c r="K37" s="7" t="s">
        <v>107</v>
      </c>
      <c r="L37" s="6" t="s">
        <v>111</v>
      </c>
      <c r="M37" s="6" t="s">
        <v>111</v>
      </c>
    </row>
    <row r="38" spans="2:13" s="1" customFormat="1" ht="15" customHeight="1" x14ac:dyDescent="0.25">
      <c r="B38" s="4" t="s">
        <v>204</v>
      </c>
      <c r="C38" s="2" t="s">
        <v>109</v>
      </c>
      <c r="D38" s="3" t="s">
        <v>117</v>
      </c>
      <c r="E38" s="4" t="s">
        <v>152</v>
      </c>
      <c r="F38" s="5" t="s">
        <v>203</v>
      </c>
      <c r="G38" s="5" t="s">
        <v>154</v>
      </c>
      <c r="H38" s="276">
        <v>88020010</v>
      </c>
      <c r="I38" s="2" t="s">
        <v>110</v>
      </c>
      <c r="J38" s="7" t="s">
        <v>107</v>
      </c>
      <c r="K38" s="7" t="s">
        <v>107</v>
      </c>
      <c r="L38" s="6" t="s">
        <v>111</v>
      </c>
      <c r="M38" s="6" t="s">
        <v>111</v>
      </c>
    </row>
  </sheetData>
  <conditionalFormatting sqref="I3:M3 I4:K3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100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C1ABD9-D4E6-4A55-9CEB-157C49B0A6D7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5ac8601b-3a8b-4d4e-8f3b-bcae1a8fb434"/>
    <ds:schemaRef ds:uri="37061bd4-4e0e-42de-a138-4f29d9d63d59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2025-10-16T14:01:13Z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